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lockWindows="1"/>
  <bookViews>
    <workbookView xWindow="-228" yWindow="-168" windowWidth="15744" windowHeight="8580" tabRatio="119"/>
  </bookViews>
  <sheets>
    <sheet name="Лист1" sheetId="1" r:id="rId1"/>
  </sheets>
  <calcPr calcId="145621" iterateDelta="1E-4"/>
</workbook>
</file>

<file path=xl/calcChain.xml><?xml version="1.0" encoding="utf-8"?>
<calcChain xmlns="http://schemas.openxmlformats.org/spreadsheetml/2006/main">
  <c r="R239" i="1" l="1"/>
  <c r="Q239" i="1"/>
  <c r="R238" i="1"/>
  <c r="Q238" i="1"/>
  <c r="R237" i="1"/>
  <c r="Q237" i="1"/>
  <c r="R236" i="1"/>
  <c r="Q236" i="1"/>
  <c r="P235" i="1"/>
  <c r="R235" i="1" s="1"/>
  <c r="O235" i="1"/>
  <c r="M235" i="1"/>
  <c r="K235" i="1"/>
  <c r="I235" i="1"/>
  <c r="Q235" i="1" s="1"/>
  <c r="R234" i="1"/>
  <c r="Q234" i="1"/>
  <c r="W233" i="1"/>
  <c r="V233" i="1"/>
  <c r="R233" i="1"/>
  <c r="Q233" i="1"/>
  <c r="W232" i="1"/>
  <c r="V232" i="1"/>
  <c r="R232" i="1"/>
  <c r="Q232" i="1"/>
  <c r="W231" i="1"/>
  <c r="V231" i="1"/>
  <c r="R231" i="1"/>
  <c r="Q231" i="1"/>
  <c r="W230" i="1"/>
  <c r="V230" i="1"/>
  <c r="R230" i="1"/>
  <c r="Q230" i="1"/>
  <c r="P229" i="1"/>
  <c r="O229" i="1"/>
  <c r="N229" i="1"/>
  <c r="M229" i="1"/>
  <c r="L229" i="1"/>
  <c r="K229" i="1"/>
  <c r="J229" i="1"/>
  <c r="W229" i="1" s="1"/>
  <c r="I229" i="1"/>
  <c r="V229" i="1" s="1"/>
  <c r="W228" i="1"/>
  <c r="V228" i="1"/>
  <c r="R228" i="1"/>
  <c r="Q228" i="1"/>
  <c r="W227" i="1"/>
  <c r="V227" i="1"/>
  <c r="R227" i="1"/>
  <c r="Q227" i="1"/>
  <c r="W226" i="1"/>
  <c r="V226" i="1"/>
  <c r="R226" i="1"/>
  <c r="Q226" i="1"/>
  <c r="W225" i="1"/>
  <c r="V225" i="1"/>
  <c r="R225" i="1"/>
  <c r="Q225" i="1"/>
  <c r="P224" i="1"/>
  <c r="O224" i="1"/>
  <c r="N224" i="1"/>
  <c r="M224" i="1"/>
  <c r="L224" i="1"/>
  <c r="K224" i="1"/>
  <c r="J224" i="1"/>
  <c r="W224" i="1" s="1"/>
  <c r="I224" i="1"/>
  <c r="V224" i="1" s="1"/>
  <c r="W223" i="1"/>
  <c r="V223" i="1"/>
  <c r="R223" i="1"/>
  <c r="Q223" i="1"/>
  <c r="W222" i="1"/>
  <c r="V222" i="1"/>
  <c r="R222" i="1"/>
  <c r="Q222" i="1"/>
  <c r="P221" i="1"/>
  <c r="W221" i="1" s="1"/>
  <c r="O221" i="1"/>
  <c r="V221" i="1" s="1"/>
  <c r="P220" i="1"/>
  <c r="O220" i="1"/>
  <c r="N220" i="1"/>
  <c r="M220" i="1"/>
  <c r="L220" i="1"/>
  <c r="K220" i="1"/>
  <c r="J220" i="1"/>
  <c r="W220" i="1" s="1"/>
  <c r="I220" i="1"/>
  <c r="V220" i="1" s="1"/>
  <c r="P219" i="1"/>
  <c r="O219" i="1"/>
  <c r="N219" i="1"/>
  <c r="M219" i="1"/>
  <c r="L219" i="1"/>
  <c r="K219" i="1"/>
  <c r="J219" i="1"/>
  <c r="W219" i="1" s="1"/>
  <c r="I219" i="1"/>
  <c r="V219" i="1" s="1"/>
  <c r="W218" i="1"/>
  <c r="V218" i="1"/>
  <c r="R218" i="1"/>
  <c r="Q218" i="1"/>
  <c r="W217" i="1"/>
  <c r="V217" i="1"/>
  <c r="R217" i="1"/>
  <c r="Q217" i="1"/>
  <c r="W216" i="1"/>
  <c r="V216" i="1"/>
  <c r="R216" i="1"/>
  <c r="Q216" i="1"/>
  <c r="W215" i="1"/>
  <c r="V215" i="1"/>
  <c r="R215" i="1"/>
  <c r="Q215" i="1"/>
  <c r="P214" i="1"/>
  <c r="O214" i="1"/>
  <c r="N214" i="1"/>
  <c r="M214" i="1"/>
  <c r="L214" i="1"/>
  <c r="K214" i="1"/>
  <c r="J214" i="1"/>
  <c r="W214" i="1" s="1"/>
  <c r="I214" i="1"/>
  <c r="V214" i="1" s="1"/>
  <c r="W213" i="1"/>
  <c r="V213" i="1"/>
  <c r="R213" i="1"/>
  <c r="Q213" i="1"/>
  <c r="W212" i="1"/>
  <c r="V212" i="1"/>
  <c r="R212" i="1"/>
  <c r="Q212" i="1"/>
  <c r="W211" i="1"/>
  <c r="V211" i="1"/>
  <c r="R211" i="1"/>
  <c r="Q211" i="1"/>
  <c r="W210" i="1"/>
  <c r="V210" i="1"/>
  <c r="R210" i="1"/>
  <c r="Q210" i="1"/>
  <c r="P209" i="1"/>
  <c r="O209" i="1"/>
  <c r="N209" i="1"/>
  <c r="M209" i="1"/>
  <c r="L209" i="1"/>
  <c r="K209" i="1"/>
  <c r="J209" i="1"/>
  <c r="W209" i="1" s="1"/>
  <c r="I209" i="1"/>
  <c r="V209" i="1" s="1"/>
  <c r="W208" i="1"/>
  <c r="V208" i="1"/>
  <c r="R208" i="1"/>
  <c r="Q208" i="1"/>
  <c r="W207" i="1"/>
  <c r="V207" i="1"/>
  <c r="R207" i="1"/>
  <c r="Q207" i="1"/>
  <c r="W206" i="1"/>
  <c r="V206" i="1"/>
  <c r="R206" i="1"/>
  <c r="Q206" i="1"/>
  <c r="W205" i="1"/>
  <c r="V205" i="1"/>
  <c r="R205" i="1"/>
  <c r="Q205" i="1"/>
  <c r="P204" i="1"/>
  <c r="O204" i="1"/>
  <c r="N204" i="1"/>
  <c r="M204" i="1"/>
  <c r="L204" i="1"/>
  <c r="K204" i="1"/>
  <c r="J204" i="1"/>
  <c r="W204" i="1" s="1"/>
  <c r="I204" i="1"/>
  <c r="V204" i="1" s="1"/>
  <c r="R203" i="1"/>
  <c r="Q203" i="1"/>
  <c r="W202" i="1"/>
  <c r="V202" i="1"/>
  <c r="R202" i="1"/>
  <c r="Q202" i="1"/>
  <c r="W201" i="1"/>
  <c r="V201" i="1"/>
  <c r="R201" i="1"/>
  <c r="Q201" i="1"/>
  <c r="W200" i="1"/>
  <c r="V200" i="1"/>
  <c r="R200" i="1"/>
  <c r="Q200" i="1"/>
  <c r="W199" i="1"/>
  <c r="V199" i="1"/>
  <c r="R199" i="1"/>
  <c r="Q199" i="1"/>
  <c r="P198" i="1"/>
  <c r="O198" i="1"/>
  <c r="N198" i="1"/>
  <c r="M198" i="1"/>
  <c r="L198" i="1"/>
  <c r="K198" i="1"/>
  <c r="J198" i="1"/>
  <c r="W198" i="1" s="1"/>
  <c r="I198" i="1"/>
  <c r="V198" i="1" s="1"/>
  <c r="R197" i="1"/>
  <c r="Q197" i="1"/>
  <c r="W196" i="1"/>
  <c r="V196" i="1"/>
  <c r="R196" i="1"/>
  <c r="Q196" i="1"/>
  <c r="W195" i="1"/>
  <c r="V195" i="1"/>
  <c r="R195" i="1"/>
  <c r="Q195" i="1"/>
  <c r="W194" i="1"/>
  <c r="V194" i="1"/>
  <c r="R194" i="1"/>
  <c r="Q194" i="1"/>
  <c r="W193" i="1"/>
  <c r="V193" i="1"/>
  <c r="R193" i="1"/>
  <c r="Q193" i="1"/>
  <c r="P192" i="1"/>
  <c r="O192" i="1"/>
  <c r="N192" i="1"/>
  <c r="M192" i="1"/>
  <c r="L192" i="1"/>
  <c r="K192" i="1"/>
  <c r="J192" i="1"/>
  <c r="W192" i="1" s="1"/>
  <c r="I192" i="1"/>
  <c r="V192" i="1" s="1"/>
  <c r="R191" i="1"/>
  <c r="Q191" i="1"/>
  <c r="R190" i="1"/>
  <c r="Q190" i="1"/>
  <c r="R189" i="1"/>
  <c r="Q189" i="1"/>
  <c r="R188" i="1"/>
  <c r="Q188" i="1"/>
  <c r="P187" i="1"/>
  <c r="O187" i="1"/>
  <c r="N187" i="1"/>
  <c r="M187" i="1"/>
  <c r="L187" i="1"/>
  <c r="K187" i="1"/>
  <c r="J187" i="1"/>
  <c r="R187" i="1" s="1"/>
  <c r="I187" i="1"/>
  <c r="Q187" i="1" s="1"/>
  <c r="W186" i="1"/>
  <c r="V186" i="1"/>
  <c r="R186" i="1"/>
  <c r="Q186" i="1"/>
  <c r="W185" i="1"/>
  <c r="V185" i="1"/>
  <c r="R185" i="1"/>
  <c r="Q185" i="1"/>
  <c r="W184" i="1"/>
  <c r="V184" i="1"/>
  <c r="R184" i="1"/>
  <c r="Q184" i="1"/>
  <c r="W183" i="1"/>
  <c r="V183" i="1"/>
  <c r="R183" i="1"/>
  <c r="Q183" i="1"/>
  <c r="P182" i="1"/>
  <c r="O182" i="1"/>
  <c r="N182" i="1"/>
  <c r="M182" i="1"/>
  <c r="L182" i="1"/>
  <c r="K182" i="1"/>
  <c r="J182" i="1"/>
  <c r="W182" i="1" s="1"/>
  <c r="I182" i="1"/>
  <c r="V182" i="1" s="1"/>
  <c r="R181" i="1"/>
  <c r="Q181" i="1"/>
  <c r="R180" i="1"/>
  <c r="Q180" i="1"/>
  <c r="R179" i="1"/>
  <c r="Q179" i="1"/>
  <c r="R178" i="1"/>
  <c r="Q178" i="1"/>
  <c r="P177" i="1"/>
  <c r="O177" i="1"/>
  <c r="N177" i="1"/>
  <c r="M177" i="1"/>
  <c r="L177" i="1"/>
  <c r="K177" i="1"/>
  <c r="J177" i="1"/>
  <c r="R177" i="1" s="1"/>
  <c r="I177" i="1"/>
  <c r="Q177" i="1" s="1"/>
  <c r="W176" i="1"/>
  <c r="V176" i="1"/>
  <c r="R176" i="1"/>
  <c r="Q176" i="1"/>
  <c r="W175" i="1"/>
  <c r="V175" i="1"/>
  <c r="R175" i="1"/>
  <c r="Q175" i="1"/>
  <c r="W174" i="1"/>
  <c r="V174" i="1"/>
  <c r="R174" i="1"/>
  <c r="Q174" i="1"/>
  <c r="W173" i="1"/>
  <c r="V173" i="1"/>
  <c r="R173" i="1"/>
  <c r="Q173" i="1"/>
  <c r="P172" i="1"/>
  <c r="O172" i="1"/>
  <c r="N172" i="1"/>
  <c r="M172" i="1"/>
  <c r="L172" i="1"/>
  <c r="K172" i="1"/>
  <c r="J172" i="1"/>
  <c r="W172" i="1" s="1"/>
  <c r="I172" i="1"/>
  <c r="V172" i="1" s="1"/>
  <c r="P171" i="1"/>
  <c r="O171" i="1"/>
  <c r="N171" i="1"/>
  <c r="M171" i="1"/>
  <c r="L171" i="1"/>
  <c r="K171" i="1"/>
  <c r="J171" i="1"/>
  <c r="W171" i="1" s="1"/>
  <c r="I171" i="1"/>
  <c r="V171" i="1" s="1"/>
  <c r="W170" i="1"/>
  <c r="V170" i="1"/>
  <c r="R170" i="1"/>
  <c r="Q170" i="1"/>
  <c r="P169" i="1"/>
  <c r="O169" i="1"/>
  <c r="N169" i="1"/>
  <c r="M169" i="1"/>
  <c r="L169" i="1"/>
  <c r="K169" i="1"/>
  <c r="J169" i="1"/>
  <c r="W169" i="1" s="1"/>
  <c r="I169" i="1"/>
  <c r="V169" i="1" s="1"/>
  <c r="P168" i="1"/>
  <c r="O168" i="1"/>
  <c r="N168" i="1"/>
  <c r="M168" i="1"/>
  <c r="L168" i="1"/>
  <c r="K168" i="1"/>
  <c r="J168" i="1"/>
  <c r="W168" i="1" s="1"/>
  <c r="I168" i="1"/>
  <c r="V168" i="1" s="1"/>
  <c r="P167" i="1"/>
  <c r="O167" i="1"/>
  <c r="N167" i="1"/>
  <c r="M167" i="1"/>
  <c r="L167" i="1"/>
  <c r="K167" i="1"/>
  <c r="J167" i="1"/>
  <c r="W167" i="1" s="1"/>
  <c r="I167" i="1"/>
  <c r="V167" i="1" s="1"/>
  <c r="R166" i="1"/>
  <c r="Q166" i="1"/>
  <c r="W165" i="1"/>
  <c r="V165" i="1"/>
  <c r="R165" i="1"/>
  <c r="Q165" i="1"/>
  <c r="W164" i="1"/>
  <c r="V164" i="1"/>
  <c r="R164" i="1"/>
  <c r="Q164" i="1"/>
  <c r="W163" i="1"/>
  <c r="V163" i="1"/>
  <c r="R163" i="1"/>
  <c r="Q163" i="1"/>
  <c r="W162" i="1"/>
  <c r="V162" i="1"/>
  <c r="R162" i="1"/>
  <c r="Q162" i="1"/>
  <c r="P161" i="1"/>
  <c r="O161" i="1"/>
  <c r="N161" i="1"/>
  <c r="M161" i="1"/>
  <c r="L161" i="1"/>
  <c r="K161" i="1"/>
  <c r="J161" i="1"/>
  <c r="W161" i="1" s="1"/>
  <c r="I161" i="1"/>
  <c r="V161" i="1" s="1"/>
  <c r="R160" i="1"/>
  <c r="Q160" i="1"/>
  <c r="W159" i="1"/>
  <c r="V159" i="1"/>
  <c r="R159" i="1"/>
  <c r="Q159" i="1"/>
  <c r="W158" i="1"/>
  <c r="V158" i="1"/>
  <c r="R158" i="1"/>
  <c r="Q158" i="1"/>
  <c r="W157" i="1"/>
  <c r="V157" i="1"/>
  <c r="R157" i="1"/>
  <c r="Q157" i="1"/>
  <c r="W156" i="1"/>
  <c r="V156" i="1"/>
  <c r="R156" i="1"/>
  <c r="Q156" i="1"/>
  <c r="P155" i="1"/>
  <c r="O155" i="1"/>
  <c r="N155" i="1"/>
  <c r="M155" i="1"/>
  <c r="L155" i="1"/>
  <c r="K155" i="1"/>
  <c r="J155" i="1"/>
  <c r="W155" i="1" s="1"/>
  <c r="I155" i="1"/>
  <c r="V155" i="1" s="1"/>
  <c r="R154" i="1"/>
  <c r="Q154" i="1"/>
  <c r="W153" i="1"/>
  <c r="V153" i="1"/>
  <c r="R153" i="1"/>
  <c r="Q153" i="1"/>
  <c r="W152" i="1"/>
  <c r="V152" i="1"/>
  <c r="R152" i="1"/>
  <c r="Q152" i="1"/>
  <c r="W151" i="1"/>
  <c r="V151" i="1"/>
  <c r="R151" i="1"/>
  <c r="Q151" i="1"/>
  <c r="W150" i="1"/>
  <c r="V150" i="1"/>
  <c r="R150" i="1"/>
  <c r="Q150" i="1"/>
  <c r="P149" i="1"/>
  <c r="O149" i="1"/>
  <c r="N149" i="1"/>
  <c r="M149" i="1"/>
  <c r="L149" i="1"/>
  <c r="K149" i="1"/>
  <c r="J149" i="1"/>
  <c r="W149" i="1" s="1"/>
  <c r="I149" i="1"/>
  <c r="V149" i="1" s="1"/>
  <c r="R148" i="1"/>
  <c r="Q148" i="1"/>
  <c r="W147" i="1"/>
  <c r="V147" i="1"/>
  <c r="R147" i="1"/>
  <c r="Q147" i="1"/>
  <c r="W146" i="1"/>
  <c r="V146" i="1"/>
  <c r="R146" i="1"/>
  <c r="Q146" i="1"/>
  <c r="W145" i="1"/>
  <c r="V145" i="1"/>
  <c r="R145" i="1"/>
  <c r="Q145" i="1"/>
  <c r="W144" i="1"/>
  <c r="V144" i="1"/>
  <c r="R144" i="1"/>
  <c r="Q144" i="1"/>
  <c r="P143" i="1"/>
  <c r="O143" i="1"/>
  <c r="N143" i="1"/>
  <c r="M143" i="1"/>
  <c r="L143" i="1"/>
  <c r="K143" i="1"/>
  <c r="J143" i="1"/>
  <c r="W143" i="1" s="1"/>
  <c r="I143" i="1"/>
  <c r="V143" i="1" s="1"/>
  <c r="R142" i="1"/>
  <c r="Q142" i="1"/>
  <c r="W141" i="1"/>
  <c r="V141" i="1"/>
  <c r="R141" i="1"/>
  <c r="Q141" i="1"/>
  <c r="W140" i="1"/>
  <c r="V140" i="1"/>
  <c r="R140" i="1"/>
  <c r="Q140" i="1"/>
  <c r="W139" i="1"/>
  <c r="V139" i="1"/>
  <c r="R139" i="1"/>
  <c r="Q139" i="1"/>
  <c r="W138" i="1"/>
  <c r="V138" i="1"/>
  <c r="R138" i="1"/>
  <c r="Q138" i="1"/>
  <c r="P137" i="1"/>
  <c r="O137" i="1"/>
  <c r="N137" i="1"/>
  <c r="M137" i="1"/>
  <c r="L137" i="1"/>
  <c r="K137" i="1"/>
  <c r="J137" i="1"/>
  <c r="W137" i="1" s="1"/>
  <c r="I137" i="1"/>
  <c r="V137" i="1" s="1"/>
  <c r="W136" i="1"/>
  <c r="V136" i="1"/>
  <c r="R136" i="1"/>
  <c r="Q136" i="1"/>
  <c r="W135" i="1"/>
  <c r="V135" i="1"/>
  <c r="R135" i="1"/>
  <c r="Q135" i="1"/>
  <c r="W134" i="1"/>
  <c r="V134" i="1"/>
  <c r="R134" i="1"/>
  <c r="Q134" i="1"/>
  <c r="W133" i="1"/>
  <c r="V133" i="1"/>
  <c r="R133" i="1"/>
  <c r="Q133" i="1"/>
  <c r="P132" i="1"/>
  <c r="O132" i="1"/>
  <c r="N132" i="1"/>
  <c r="M132" i="1"/>
  <c r="L132" i="1"/>
  <c r="K132" i="1"/>
  <c r="J132" i="1"/>
  <c r="W132" i="1" s="1"/>
  <c r="I132" i="1"/>
  <c r="V132" i="1" s="1"/>
  <c r="R131" i="1"/>
  <c r="Q131" i="1"/>
  <c r="R130" i="1"/>
  <c r="Q130" i="1"/>
  <c r="W129" i="1"/>
  <c r="V129" i="1"/>
  <c r="R129" i="1"/>
  <c r="Q129" i="1"/>
  <c r="W128" i="1"/>
  <c r="V128" i="1"/>
  <c r="R128" i="1"/>
  <c r="Q128" i="1"/>
  <c r="W127" i="1"/>
  <c r="V127" i="1"/>
  <c r="R127" i="1"/>
  <c r="Q127" i="1"/>
  <c r="W126" i="1"/>
  <c r="V126" i="1"/>
  <c r="R126" i="1"/>
  <c r="Q126" i="1"/>
  <c r="P125" i="1"/>
  <c r="O125" i="1"/>
  <c r="N125" i="1"/>
  <c r="M125" i="1"/>
  <c r="L125" i="1"/>
  <c r="K125" i="1"/>
  <c r="J125" i="1"/>
  <c r="W125" i="1" s="1"/>
  <c r="I125" i="1"/>
  <c r="V125" i="1" s="1"/>
  <c r="W124" i="1"/>
  <c r="V124" i="1"/>
  <c r="R124" i="1"/>
  <c r="Q124" i="1"/>
  <c r="W123" i="1"/>
  <c r="V123" i="1"/>
  <c r="R123" i="1"/>
  <c r="Q123" i="1"/>
  <c r="W122" i="1"/>
  <c r="V122" i="1"/>
  <c r="R122" i="1"/>
  <c r="Q122" i="1"/>
  <c r="W121" i="1"/>
  <c r="V121" i="1"/>
  <c r="R121" i="1"/>
  <c r="Q121" i="1"/>
  <c r="P120" i="1"/>
  <c r="O120" i="1"/>
  <c r="N120" i="1"/>
  <c r="M120" i="1"/>
  <c r="L120" i="1"/>
  <c r="K120" i="1"/>
  <c r="J120" i="1"/>
  <c r="W120" i="1" s="1"/>
  <c r="I120" i="1"/>
  <c r="V120" i="1" s="1"/>
  <c r="W119" i="1"/>
  <c r="V119" i="1"/>
  <c r="R119" i="1"/>
  <c r="Q119" i="1"/>
  <c r="W118" i="1"/>
  <c r="V118" i="1"/>
  <c r="R118" i="1"/>
  <c r="Q118" i="1"/>
  <c r="W117" i="1"/>
  <c r="V117" i="1"/>
  <c r="R117" i="1"/>
  <c r="Q117" i="1"/>
  <c r="W116" i="1"/>
  <c r="V116" i="1"/>
  <c r="R116" i="1"/>
  <c r="Q116" i="1"/>
  <c r="P115" i="1"/>
  <c r="O115" i="1"/>
  <c r="N115" i="1"/>
  <c r="M115" i="1"/>
  <c r="L115" i="1"/>
  <c r="K115" i="1"/>
  <c r="J115" i="1"/>
  <c r="W115" i="1" s="1"/>
  <c r="I115" i="1"/>
  <c r="V115" i="1" s="1"/>
  <c r="R114" i="1"/>
  <c r="W113" i="1"/>
  <c r="V113" i="1"/>
  <c r="R113" i="1"/>
  <c r="Q113" i="1"/>
  <c r="W112" i="1"/>
  <c r="V112" i="1"/>
  <c r="R112" i="1"/>
  <c r="Q112" i="1"/>
  <c r="W111" i="1"/>
  <c r="V111" i="1"/>
  <c r="R111" i="1"/>
  <c r="Q111" i="1"/>
  <c r="W110" i="1"/>
  <c r="V110" i="1"/>
  <c r="R110" i="1"/>
  <c r="Q110" i="1"/>
  <c r="P109" i="1"/>
  <c r="O109" i="1"/>
  <c r="N109" i="1"/>
  <c r="M109" i="1"/>
  <c r="L109" i="1"/>
  <c r="K109" i="1"/>
  <c r="J109" i="1"/>
  <c r="W109" i="1" s="1"/>
  <c r="I109" i="1"/>
  <c r="V109" i="1" s="1"/>
  <c r="W108" i="1"/>
  <c r="V108" i="1"/>
  <c r="R108" i="1"/>
  <c r="Q108" i="1"/>
  <c r="W107" i="1"/>
  <c r="V107" i="1"/>
  <c r="R107" i="1"/>
  <c r="Q107" i="1"/>
  <c r="W106" i="1"/>
  <c r="V106" i="1"/>
  <c r="R106" i="1"/>
  <c r="Q106" i="1"/>
  <c r="W105" i="1"/>
  <c r="V105" i="1"/>
  <c r="R105" i="1"/>
  <c r="Q105" i="1"/>
  <c r="P104" i="1"/>
  <c r="O104" i="1"/>
  <c r="N104" i="1"/>
  <c r="M104" i="1"/>
  <c r="L104" i="1"/>
  <c r="K104" i="1"/>
  <c r="J104" i="1"/>
  <c r="W104" i="1" s="1"/>
  <c r="I104" i="1"/>
  <c r="V104" i="1" s="1"/>
  <c r="W103" i="1"/>
  <c r="V103" i="1"/>
  <c r="R103" i="1"/>
  <c r="Q103" i="1"/>
  <c r="W102" i="1"/>
  <c r="V102" i="1"/>
  <c r="R102" i="1"/>
  <c r="Q102" i="1"/>
  <c r="W101" i="1"/>
  <c r="V101" i="1"/>
  <c r="R101" i="1"/>
  <c r="Q101" i="1"/>
  <c r="W100" i="1"/>
  <c r="V100" i="1"/>
  <c r="R100" i="1"/>
  <c r="Q100" i="1"/>
  <c r="P99" i="1"/>
  <c r="O99" i="1"/>
  <c r="N99" i="1"/>
  <c r="M99" i="1"/>
  <c r="L99" i="1"/>
  <c r="K99" i="1"/>
  <c r="J99" i="1"/>
  <c r="W99" i="1" s="1"/>
  <c r="I99" i="1"/>
  <c r="V99" i="1" s="1"/>
  <c r="W98" i="1"/>
  <c r="V98" i="1"/>
  <c r="R98" i="1"/>
  <c r="Q98" i="1"/>
  <c r="W97" i="1"/>
  <c r="V97" i="1"/>
  <c r="R97" i="1"/>
  <c r="Q97" i="1"/>
  <c r="W96" i="1"/>
  <c r="V96" i="1"/>
  <c r="R96" i="1"/>
  <c r="W95" i="1"/>
  <c r="V95" i="1"/>
  <c r="R95" i="1"/>
  <c r="Q95" i="1"/>
  <c r="P94" i="1"/>
  <c r="O94" i="1"/>
  <c r="N94" i="1"/>
  <c r="M94" i="1"/>
  <c r="L94" i="1"/>
  <c r="K94" i="1"/>
  <c r="J94" i="1"/>
  <c r="W94" i="1" s="1"/>
  <c r="I94" i="1"/>
  <c r="V94" i="1" s="1"/>
  <c r="W93" i="1"/>
  <c r="V93" i="1"/>
  <c r="R93" i="1"/>
  <c r="Q93" i="1"/>
  <c r="W92" i="1"/>
  <c r="V92" i="1"/>
  <c r="R92" i="1"/>
  <c r="Q92" i="1"/>
  <c r="W91" i="1"/>
  <c r="R91" i="1"/>
  <c r="O91" i="1"/>
  <c r="V91" i="1" s="1"/>
  <c r="W90" i="1"/>
  <c r="V90" i="1"/>
  <c r="R90" i="1"/>
  <c r="Q90" i="1"/>
  <c r="P89" i="1"/>
  <c r="O89" i="1"/>
  <c r="N89" i="1"/>
  <c r="M89" i="1"/>
  <c r="L89" i="1"/>
  <c r="K89" i="1"/>
  <c r="J89" i="1"/>
  <c r="W89" i="1" s="1"/>
  <c r="I89" i="1"/>
  <c r="V89" i="1" s="1"/>
  <c r="W88" i="1"/>
  <c r="V88" i="1"/>
  <c r="R88" i="1"/>
  <c r="Q88" i="1"/>
  <c r="W87" i="1"/>
  <c r="V87" i="1"/>
  <c r="R87" i="1"/>
  <c r="Q87" i="1"/>
  <c r="W86" i="1"/>
  <c r="V86" i="1"/>
  <c r="R86" i="1"/>
  <c r="Q86" i="1"/>
  <c r="W85" i="1"/>
  <c r="V85" i="1"/>
  <c r="R85" i="1"/>
  <c r="Q85" i="1"/>
  <c r="P84" i="1"/>
  <c r="O84" i="1"/>
  <c r="N84" i="1"/>
  <c r="M84" i="1"/>
  <c r="L84" i="1"/>
  <c r="K84" i="1"/>
  <c r="J84" i="1"/>
  <c r="W84" i="1" s="1"/>
  <c r="I84" i="1"/>
  <c r="V84" i="1" s="1"/>
  <c r="P83" i="1"/>
  <c r="O83" i="1"/>
  <c r="N83" i="1"/>
  <c r="M83" i="1"/>
  <c r="L83" i="1"/>
  <c r="K83" i="1"/>
  <c r="J83" i="1"/>
  <c r="W83" i="1" s="1"/>
  <c r="I83" i="1"/>
  <c r="V83" i="1" s="1"/>
  <c r="P82" i="1"/>
  <c r="O82" i="1"/>
  <c r="N82" i="1"/>
  <c r="M82" i="1"/>
  <c r="L82" i="1"/>
  <c r="K82" i="1"/>
  <c r="J82" i="1"/>
  <c r="W82" i="1" s="1"/>
  <c r="I82" i="1"/>
  <c r="V82" i="1" s="1"/>
  <c r="P81" i="1"/>
  <c r="O81" i="1"/>
  <c r="N81" i="1"/>
  <c r="M81" i="1"/>
  <c r="L81" i="1"/>
  <c r="K81" i="1"/>
  <c r="J81" i="1"/>
  <c r="W81" i="1" s="1"/>
  <c r="I81" i="1"/>
  <c r="Q81" i="1" s="1"/>
  <c r="P80" i="1"/>
  <c r="O80" i="1"/>
  <c r="N80" i="1"/>
  <c r="M80" i="1"/>
  <c r="L80" i="1"/>
  <c r="K80" i="1"/>
  <c r="J80" i="1"/>
  <c r="W80" i="1" s="1"/>
  <c r="I80" i="1"/>
  <c r="V80" i="1" s="1"/>
  <c r="P79" i="1"/>
  <c r="O79" i="1"/>
  <c r="N79" i="1"/>
  <c r="M79" i="1"/>
  <c r="L79" i="1"/>
  <c r="K79" i="1"/>
  <c r="J79" i="1"/>
  <c r="W79" i="1" s="1"/>
  <c r="I79" i="1"/>
  <c r="V79" i="1" s="1"/>
  <c r="R78" i="1"/>
  <c r="W77" i="1"/>
  <c r="V77" i="1"/>
  <c r="R77" i="1"/>
  <c r="Q77" i="1"/>
  <c r="W76" i="1"/>
  <c r="V76" i="1"/>
  <c r="R76" i="1"/>
  <c r="Q76" i="1"/>
  <c r="W75" i="1"/>
  <c r="V75" i="1"/>
  <c r="R75" i="1"/>
  <c r="Q75" i="1"/>
  <c r="W74" i="1"/>
  <c r="V74" i="1"/>
  <c r="R74" i="1"/>
  <c r="Q74" i="1"/>
  <c r="P73" i="1"/>
  <c r="O73" i="1"/>
  <c r="N73" i="1"/>
  <c r="M73" i="1"/>
  <c r="L73" i="1"/>
  <c r="K73" i="1"/>
  <c r="J73" i="1"/>
  <c r="W73" i="1" s="1"/>
  <c r="I73" i="1"/>
  <c r="V73" i="1" s="1"/>
  <c r="W72" i="1"/>
  <c r="V72" i="1"/>
  <c r="R72" i="1"/>
  <c r="Q72" i="1"/>
  <c r="W71" i="1"/>
  <c r="V71" i="1"/>
  <c r="R71" i="1"/>
  <c r="Q71" i="1"/>
  <c r="W70" i="1"/>
  <c r="V70" i="1"/>
  <c r="R70" i="1"/>
  <c r="Q70" i="1"/>
  <c r="W69" i="1"/>
  <c r="V69" i="1"/>
  <c r="R69" i="1"/>
  <c r="Q69" i="1"/>
  <c r="P68" i="1"/>
  <c r="O68" i="1"/>
  <c r="N68" i="1"/>
  <c r="M68" i="1"/>
  <c r="L68" i="1"/>
  <c r="K68" i="1"/>
  <c r="J68" i="1"/>
  <c r="W68" i="1" s="1"/>
  <c r="I68" i="1"/>
  <c r="V68" i="1" s="1"/>
  <c r="W67" i="1"/>
  <c r="V67" i="1"/>
  <c r="R67" i="1"/>
  <c r="Q67" i="1"/>
  <c r="W66" i="1"/>
  <c r="V66" i="1"/>
  <c r="R66" i="1"/>
  <c r="Q66" i="1"/>
  <c r="W65" i="1"/>
  <c r="V65" i="1"/>
  <c r="R65" i="1"/>
  <c r="Q65" i="1"/>
  <c r="W64" i="1"/>
  <c r="V64" i="1"/>
  <c r="R64" i="1"/>
  <c r="Q64" i="1"/>
  <c r="P63" i="1"/>
  <c r="O63" i="1"/>
  <c r="N63" i="1"/>
  <c r="M63" i="1"/>
  <c r="L63" i="1"/>
  <c r="K63" i="1"/>
  <c r="J63" i="1"/>
  <c r="W63" i="1" s="1"/>
  <c r="I63" i="1"/>
  <c r="V63" i="1" s="1"/>
  <c r="W62" i="1"/>
  <c r="V62" i="1"/>
  <c r="R62" i="1"/>
  <c r="Q62" i="1"/>
  <c r="W61" i="1"/>
  <c r="V61" i="1"/>
  <c r="R61" i="1"/>
  <c r="Q61" i="1"/>
  <c r="W60" i="1"/>
  <c r="V60" i="1"/>
  <c r="R60" i="1"/>
  <c r="Q60" i="1"/>
  <c r="W59" i="1"/>
  <c r="V59" i="1"/>
  <c r="R59" i="1"/>
  <c r="Q59" i="1"/>
  <c r="P58" i="1"/>
  <c r="O58" i="1"/>
  <c r="M58" i="1"/>
  <c r="K58" i="1"/>
  <c r="I58" i="1"/>
  <c r="R57" i="1"/>
  <c r="W56" i="1"/>
  <c r="V56" i="1"/>
  <c r="R56" i="1"/>
  <c r="Q56" i="1"/>
  <c r="W55" i="1"/>
  <c r="V55" i="1"/>
  <c r="R55" i="1"/>
  <c r="Q55" i="1"/>
  <c r="W54" i="1"/>
  <c r="V54" i="1"/>
  <c r="R54" i="1"/>
  <c r="Q54" i="1"/>
  <c r="W53" i="1"/>
  <c r="V53" i="1"/>
  <c r="R53" i="1"/>
  <c r="Q53" i="1"/>
  <c r="P52" i="1"/>
  <c r="O52" i="1"/>
  <c r="N52" i="1"/>
  <c r="M52" i="1"/>
  <c r="L52" i="1"/>
  <c r="K52" i="1"/>
  <c r="J52" i="1"/>
  <c r="W52" i="1" s="1"/>
  <c r="I52" i="1"/>
  <c r="V52" i="1" s="1"/>
  <c r="W51" i="1"/>
  <c r="V51" i="1"/>
  <c r="R51" i="1"/>
  <c r="Q51" i="1"/>
  <c r="W50" i="1"/>
  <c r="V50" i="1"/>
  <c r="R50" i="1"/>
  <c r="Q50" i="1"/>
  <c r="W49" i="1"/>
  <c r="V49" i="1"/>
  <c r="R49" i="1"/>
  <c r="Q49" i="1"/>
  <c r="W48" i="1"/>
  <c r="V48" i="1"/>
  <c r="R48" i="1"/>
  <c r="Q48" i="1"/>
  <c r="P47" i="1"/>
  <c r="O47" i="1"/>
  <c r="N47" i="1"/>
  <c r="M47" i="1"/>
  <c r="L47" i="1"/>
  <c r="K47" i="1"/>
  <c r="J47" i="1"/>
  <c r="W47" i="1" s="1"/>
  <c r="I47" i="1"/>
  <c r="V47" i="1" s="1"/>
  <c r="W46" i="1"/>
  <c r="V46" i="1"/>
  <c r="R46" i="1"/>
  <c r="Q46" i="1"/>
  <c r="W45" i="1"/>
  <c r="V45" i="1"/>
  <c r="R45" i="1"/>
  <c r="Q45" i="1"/>
  <c r="V44" i="1"/>
  <c r="Q44" i="1"/>
  <c r="N44" i="1"/>
  <c r="W44" i="1" s="1"/>
  <c r="W43" i="1"/>
  <c r="V43" i="1"/>
  <c r="R43" i="1"/>
  <c r="Q43" i="1"/>
  <c r="P42" i="1"/>
  <c r="O42" i="1"/>
  <c r="N42" i="1"/>
  <c r="M42" i="1"/>
  <c r="L42" i="1"/>
  <c r="K42" i="1"/>
  <c r="J42" i="1"/>
  <c r="W42" i="1" s="1"/>
  <c r="I42" i="1"/>
  <c r="V42" i="1" s="1"/>
  <c r="V41" i="1"/>
  <c r="Q41" i="1"/>
  <c r="N41" i="1"/>
  <c r="W41" i="1" s="1"/>
  <c r="W40" i="1"/>
  <c r="V40" i="1"/>
  <c r="R40" i="1"/>
  <c r="Q40" i="1"/>
  <c r="V39" i="1"/>
  <c r="Q39" i="1"/>
  <c r="N39" i="1"/>
  <c r="W39" i="1" s="1"/>
  <c r="W38" i="1"/>
  <c r="V38" i="1"/>
  <c r="R38" i="1"/>
  <c r="Q38" i="1"/>
  <c r="P37" i="1"/>
  <c r="O37" i="1"/>
  <c r="N37" i="1"/>
  <c r="M37" i="1"/>
  <c r="L37" i="1"/>
  <c r="K37" i="1"/>
  <c r="J37" i="1"/>
  <c r="W37" i="1" s="1"/>
  <c r="I37" i="1"/>
  <c r="V37" i="1" s="1"/>
  <c r="W36" i="1"/>
  <c r="V36" i="1"/>
  <c r="R36" i="1"/>
  <c r="Q36" i="1"/>
  <c r="W35" i="1"/>
  <c r="V35" i="1"/>
  <c r="R35" i="1"/>
  <c r="Q35" i="1"/>
  <c r="W34" i="1"/>
  <c r="V34" i="1"/>
  <c r="R34" i="1"/>
  <c r="Q34" i="1"/>
  <c r="W33" i="1"/>
  <c r="V33" i="1"/>
  <c r="R33" i="1"/>
  <c r="Q33" i="1"/>
  <c r="P32" i="1"/>
  <c r="O32" i="1"/>
  <c r="N32" i="1"/>
  <c r="M32" i="1"/>
  <c r="L32" i="1"/>
  <c r="K32" i="1"/>
  <c r="J32" i="1"/>
  <c r="W32" i="1" s="1"/>
  <c r="I32" i="1"/>
  <c r="V32" i="1" s="1"/>
  <c r="W31" i="1"/>
  <c r="V31" i="1"/>
  <c r="R31" i="1"/>
  <c r="Q31" i="1"/>
  <c r="W30" i="1"/>
  <c r="V30" i="1"/>
  <c r="R30" i="1"/>
  <c r="Q30" i="1"/>
  <c r="W29" i="1"/>
  <c r="V29" i="1"/>
  <c r="R29" i="1"/>
  <c r="Q29" i="1"/>
  <c r="W28" i="1"/>
  <c r="V28" i="1"/>
  <c r="R28" i="1"/>
  <c r="Q28" i="1"/>
  <c r="P27" i="1"/>
  <c r="O27" i="1"/>
  <c r="N27" i="1"/>
  <c r="M27" i="1"/>
  <c r="L27" i="1"/>
  <c r="K27" i="1"/>
  <c r="J27" i="1"/>
  <c r="W27" i="1" s="1"/>
  <c r="I27" i="1"/>
  <c r="V27" i="1" s="1"/>
  <c r="P26" i="1"/>
  <c r="O26" i="1"/>
  <c r="N26" i="1"/>
  <c r="M26" i="1"/>
  <c r="L26" i="1"/>
  <c r="K26" i="1"/>
  <c r="J26" i="1"/>
  <c r="W26" i="1" s="1"/>
  <c r="I26" i="1"/>
  <c r="V26" i="1" s="1"/>
  <c r="P25" i="1"/>
  <c r="W25" i="1" s="1"/>
  <c r="O25" i="1"/>
  <c r="M25" i="1"/>
  <c r="M20" i="1" s="1"/>
  <c r="K25" i="1"/>
  <c r="I25" i="1"/>
  <c r="V25" i="1" s="1"/>
  <c r="P24" i="1"/>
  <c r="O24" i="1"/>
  <c r="O19" i="1" s="1"/>
  <c r="N24" i="1"/>
  <c r="M24" i="1"/>
  <c r="M19" i="1" s="1"/>
  <c r="L24" i="1"/>
  <c r="K24" i="1"/>
  <c r="K19" i="1" s="1"/>
  <c r="J24" i="1"/>
  <c r="I24" i="1"/>
  <c r="V24" i="1" s="1"/>
  <c r="P23" i="1"/>
  <c r="O23" i="1"/>
  <c r="O22" i="1" s="1"/>
  <c r="N23" i="1"/>
  <c r="M23" i="1"/>
  <c r="M22" i="1" s="1"/>
  <c r="L23" i="1"/>
  <c r="K23" i="1"/>
  <c r="K22" i="1" s="1"/>
  <c r="J23" i="1"/>
  <c r="W23" i="1" s="1"/>
  <c r="I23" i="1"/>
  <c r="V23" i="1" s="1"/>
  <c r="N22" i="1"/>
  <c r="L22" i="1"/>
  <c r="J22" i="1"/>
  <c r="P21" i="1"/>
  <c r="N21" i="1"/>
  <c r="L21" i="1"/>
  <c r="J21" i="1"/>
  <c r="P20" i="1"/>
  <c r="O20" i="1"/>
  <c r="N20" i="1"/>
  <c r="W20" i="1" s="1"/>
  <c r="K20" i="1"/>
  <c r="P19" i="1"/>
  <c r="N19" i="1"/>
  <c r="L19" i="1"/>
  <c r="J19" i="1"/>
  <c r="P18" i="1"/>
  <c r="N18" i="1"/>
  <c r="L18" i="1"/>
  <c r="L17" i="1" s="1"/>
  <c r="J18" i="1"/>
  <c r="J17" i="1" s="1"/>
  <c r="N17" i="1" l="1"/>
  <c r="W21" i="1"/>
  <c r="K21" i="1"/>
  <c r="M21" i="1"/>
  <c r="O21" i="1"/>
  <c r="I18" i="1"/>
  <c r="K18" i="1"/>
  <c r="K17" i="1" s="1"/>
  <c r="M18" i="1"/>
  <c r="M17" i="1" s="1"/>
  <c r="O18" i="1"/>
  <c r="O17" i="1" s="1"/>
  <c r="I19" i="1"/>
  <c r="V19" i="1" s="1"/>
  <c r="I20" i="1"/>
  <c r="V20" i="1" s="1"/>
  <c r="I21" i="1"/>
  <c r="V21" i="1" s="1"/>
  <c r="I22" i="1"/>
  <c r="V22" i="1" s="1"/>
  <c r="V81" i="1"/>
  <c r="P22" i="1"/>
  <c r="W22" i="1" s="1"/>
  <c r="W24" i="1"/>
  <c r="W18" i="1"/>
  <c r="P17" i="1"/>
  <c r="W17" i="1" s="1"/>
  <c r="W19" i="1"/>
  <c r="R18" i="1"/>
  <c r="R19" i="1"/>
  <c r="R20" i="1"/>
  <c r="R21" i="1"/>
  <c r="R23" i="1"/>
  <c r="R24" i="1"/>
  <c r="Q25" i="1"/>
  <c r="Q26" i="1"/>
  <c r="Q27" i="1"/>
  <c r="Q32" i="1"/>
  <c r="Q37" i="1"/>
  <c r="R39" i="1"/>
  <c r="Q42" i="1"/>
  <c r="R44" i="1"/>
  <c r="R47" i="1"/>
  <c r="R52" i="1"/>
  <c r="V58" i="1"/>
  <c r="Q58" i="1"/>
  <c r="W58" i="1"/>
  <c r="R58" i="1"/>
  <c r="Q19" i="1"/>
  <c r="Q20" i="1"/>
  <c r="Q21" i="1"/>
  <c r="Q22" i="1"/>
  <c r="Q23" i="1"/>
  <c r="Q24" i="1"/>
  <c r="R25" i="1"/>
  <c r="R26" i="1"/>
  <c r="R27" i="1"/>
  <c r="R32" i="1"/>
  <c r="R37" i="1"/>
  <c r="R41" i="1"/>
  <c r="R42" i="1"/>
  <c r="Q47" i="1"/>
  <c r="Q52" i="1"/>
  <c r="R63" i="1"/>
  <c r="R68" i="1"/>
  <c r="R73" i="1"/>
  <c r="Q79" i="1"/>
  <c r="Q80" i="1"/>
  <c r="Q82" i="1"/>
  <c r="Q83" i="1"/>
  <c r="Q84" i="1"/>
  <c r="Q89" i="1"/>
  <c r="R94" i="1"/>
  <c r="Q99" i="1"/>
  <c r="Q104" i="1"/>
  <c r="Q109" i="1"/>
  <c r="R115" i="1"/>
  <c r="R120" i="1"/>
  <c r="R125" i="1"/>
  <c r="R132" i="1"/>
  <c r="R137" i="1"/>
  <c r="R143" i="1"/>
  <c r="R149" i="1"/>
  <c r="R155" i="1"/>
  <c r="R161" i="1"/>
  <c r="R167" i="1"/>
  <c r="R168" i="1"/>
  <c r="R169" i="1"/>
  <c r="R171" i="1"/>
  <c r="R172" i="1"/>
  <c r="R182" i="1"/>
  <c r="R192" i="1"/>
  <c r="R198" i="1"/>
  <c r="R204" i="1"/>
  <c r="R209" i="1"/>
  <c r="R214" i="1"/>
  <c r="R219" i="1"/>
  <c r="R220" i="1"/>
  <c r="R221" i="1"/>
  <c r="R224" i="1"/>
  <c r="R229" i="1"/>
  <c r="Q63" i="1"/>
  <c r="Q68" i="1"/>
  <c r="Q73" i="1"/>
  <c r="R79" i="1"/>
  <c r="R80" i="1"/>
  <c r="R81" i="1"/>
  <c r="R82" i="1"/>
  <c r="R83" i="1"/>
  <c r="R84" i="1"/>
  <c r="R89" i="1"/>
  <c r="Q91" i="1"/>
  <c r="Q94" i="1"/>
  <c r="R99" i="1"/>
  <c r="R104" i="1"/>
  <c r="R109" i="1"/>
  <c r="Q115" i="1"/>
  <c r="Q120" i="1"/>
  <c r="Q125" i="1"/>
  <c r="Q132" i="1"/>
  <c r="Q137" i="1"/>
  <c r="Q143" i="1"/>
  <c r="Q149" i="1"/>
  <c r="Q155" i="1"/>
  <c r="Q161" i="1"/>
  <c r="Q167" i="1"/>
  <c r="Q168" i="1"/>
  <c r="Q169" i="1"/>
  <c r="Q171" i="1"/>
  <c r="Q172" i="1"/>
  <c r="Q182" i="1"/>
  <c r="Q192" i="1"/>
  <c r="Q198" i="1"/>
  <c r="Q204" i="1"/>
  <c r="Q209" i="1"/>
  <c r="Q214" i="1"/>
  <c r="Q219" i="1"/>
  <c r="Q220" i="1"/>
  <c r="Q221" i="1"/>
  <c r="Q224" i="1"/>
  <c r="Q229" i="1"/>
  <c r="Q18" i="1" l="1"/>
  <c r="V18" i="1"/>
  <c r="I17" i="1"/>
  <c r="R22" i="1"/>
  <c r="R17" i="1"/>
  <c r="V17" i="1" l="1"/>
  <c r="Q17" i="1"/>
</calcChain>
</file>

<file path=xl/sharedStrings.xml><?xml version="1.0" encoding="utf-8"?>
<sst xmlns="http://schemas.openxmlformats.org/spreadsheetml/2006/main" count="523" uniqueCount="114">
  <si>
    <t>ПРИЛОЖЕНИЕ № 1</t>
  </si>
  <si>
    <t>к приказу финансового управления</t>
  </si>
  <si>
    <t>администрации муниципального образования</t>
  </si>
  <si>
    <t>Кавказский район</t>
  </si>
  <si>
    <t>от                                    2019 г. №</t>
  </si>
  <si>
    <t>ОТЧЕТ</t>
  </si>
  <si>
    <t>о выполнении плана реализации муниципальной программы «Развитие образования» муниципального образования Кавказский район</t>
  </si>
  <si>
    <t>на 01 октября 2019 год</t>
  </si>
  <si>
    <t>Наименование подпрограммы, основного мероприятия, контрольного события</t>
  </si>
  <si>
    <t>Ответственный за реализацию мероприятия, за контрольное событие3</t>
  </si>
  <si>
    <t>Плановый срок начала реализации мероприятия, (дата)</t>
  </si>
  <si>
    <t>Плановый срок окончания реализации мероприятия, наступления контрольного события (дата)</t>
  </si>
  <si>
    <t>Фактический срок начала реализации мероприятия (дата)</t>
  </si>
  <si>
    <t>Фактический срок окончания реализации мероприятия, наступления контрольного события (дата)</t>
  </si>
  <si>
    <t>Поквартальное распределение прогноза кассовых выплат, тыс. руб.</t>
  </si>
  <si>
    <t>Причины несоблюдения планового срока и меры по исполнению мероприятия</t>
  </si>
  <si>
    <t>I</t>
  </si>
  <si>
    <t>II</t>
  </si>
  <si>
    <t>III</t>
  </si>
  <si>
    <t>IV</t>
  </si>
  <si>
    <t>всего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</si>
  <si>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</si>
  <si>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>Всего год</t>
  </si>
  <si>
    <t>план</t>
  </si>
  <si>
    <t>факт</t>
  </si>
  <si>
    <t>Муниципальная программа «Развитие  образование»</t>
  </si>
  <si>
    <t>Управление образования администрации муниципального образования Кавказский район</t>
  </si>
  <si>
    <t>МБ</t>
  </si>
  <si>
    <t>КБ</t>
  </si>
  <si>
    <t>ФБ</t>
  </si>
  <si>
    <t>ВБ</t>
  </si>
  <si>
    <t>Основное мероприятие № 1 "Развитие системы дошкольного  образования в муниципальном образовании Кавказский район"</t>
  </si>
  <si>
    <t>С.Г. Демченко, начальник управления образования</t>
  </si>
  <si>
    <t>Мероприятие 1.1. Реализация дополнительных  мероприятий в области  дошкольного образования, наказы избирателей</t>
  </si>
  <si>
    <t>И.Ю. Виниченко, начальник отдела общего и  дошкольного образования</t>
  </si>
  <si>
    <t>Мероприятие № 1.2. «Осуществление отдельных полномочий  Краснодарского края на реализацию отдельных на компенсацию  расходов на оплату жилых помещений, отопления и освещения работникам, муниципальных учреждений, проживающим и работающим в сельской местности</t>
  </si>
  <si>
    <t>Л.П. Митрофанова руководитель МКУ ЦБО</t>
  </si>
  <si>
    <t>Мероприятие № 1.3 Финансовое обеспечение деятельности муниципальных бюджетных и автономных учреждений на реализацию программ дошкольного образования (предоставление субсидий на оказание муниципальных услуг)</t>
  </si>
  <si>
    <t>Л.П. Митрофанова руководитель МКУ ЦБО,И.Ю. Виниченко, начальник отдела общего и  дошкольного образования</t>
  </si>
  <si>
    <t>Мероприятие № 1.4 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</si>
  <si>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Мероприятие № 1.6 Осуществление муниципальными учреждениями капитального ремонта</t>
  </si>
  <si>
    <t>Мероприятие № 1.7 Дополнительная помощь местным бюджетам для решения социально-значимых вопросов (в том числе подготовка к зиме)</t>
  </si>
  <si>
    <t>Контрольное событие 1.2 Работа в системе АИС СГО</t>
  </si>
  <si>
    <t>Т.А.Радионова, ведущий специалист УО</t>
  </si>
  <si>
    <t>х</t>
  </si>
  <si>
    <t>Мероприятие 1.6 Осуществление муниципальными учреждениями капитального ремонта</t>
  </si>
  <si>
    <t>Мероприятие 1.7 Дополнительная помощь местным бюджетам для решения социально-значимых вопросов</t>
  </si>
  <si>
    <t>Л.П.Митрофанова, руководитель МКУ ЦБО</t>
  </si>
  <si>
    <t>Мероприятие 1.9 Осуществление государственных  полномочий по обеспечению государственных гарантий реализации прав на получение общедоступного  и бесплатного  образования частных дошкольных общеобразовательных организациях</t>
  </si>
  <si>
    <t>Мероприятие № 1.10 Реализация мероприятий  государственной программы Краснодарского края «Развитие образования» (капитальный ремонт зданий и сооружений и благоустройство территорий, прилегающих к зданиям и сооружениям муниципальных образовательных организаций, за исключением мероприятий, предусмотренных пунктами 1.1 и 1.3*)</t>
  </si>
  <si>
    <t>Контрольное событие 1 Капитальный ремонт ограждения территории ДОУ д/с № 16 г. Кропоткин</t>
  </si>
  <si>
    <t>31.10.19</t>
  </si>
  <si>
    <t>Основное мероприятие № 2 "Развитие системы  общего образования в муниципальном образовании Кавказский район</t>
  </si>
  <si>
    <t>Мероприятие 2.1 Частичная компенсация  удорожания стоимости питания  учащихся и педагогических работников дневных  муниципальных образовательных учреждений,  реализующих общеобразовательные программы, обеспечение льготным питанием учащихся из многодетных семей</t>
  </si>
  <si>
    <t>М.А. Чибисова, зам. начальника УО</t>
  </si>
  <si>
    <t>Мероприятие № 2.2 Осуществление отдельных полномочий Краснодарского края на компенсацию расходов на оплату жилых помещений, отопления и освещения работникам, муниципальных учреждений, проживающим и работающим в сельской местности</t>
  </si>
  <si>
    <t>Л.П. Митрофанова руководитель МКУ ЦБО,</t>
  </si>
  <si>
    <t>Мероприятие 2.3. Реализация мероприятий в области образования, наказы избирателей</t>
  </si>
  <si>
    <t>Мероприятие № 2.4
Финансовое обеспечение деятельности 
муниципальных бюджетных и автономных учреждений на реализацию программ общего образования (предоставление субсидий на оказание муниципальных услуг)</t>
  </si>
  <si>
    <t>Л.П. Митрофанова, руководитель МКУ ЦБО, М.А. Чибисова, зам. начальника УО</t>
  </si>
  <si>
    <t>район</t>
  </si>
  <si>
    <t>край</t>
  </si>
  <si>
    <t>фед</t>
  </si>
  <si>
    <t>внебюд</t>
  </si>
  <si>
    <t>Мероприятие № 2.7 
Осуществление муниципальными учреждениями капитального ремонта</t>
  </si>
  <si>
    <t>Г.Н. Великоцкий, начальник отдела ФВ и ДП</t>
  </si>
  <si>
    <t>Контрольное событие 2 Капитальный ремонт муниципальных учреждений (МБОУ СОШ № 17,21,13,15, МАОУ лицей № 3, МБОУ ШООО № 3)</t>
  </si>
  <si>
    <t>Мероприятие 2.8 Дополнительная помощь местным бюджетам для решения социально-значимых вопросов</t>
  </si>
  <si>
    <t>Мероприятие № 2.9 Благоустройство территории учреждений образования</t>
  </si>
  <si>
    <t>Мероприятие № 2.10. 
Осуществление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образования</t>
  </si>
  <si>
    <t>Л.П. Митрофанова, руководитель МКУ ЦБО,И.Ю. Виниченко начальник отдела общего и  дошкольного образования</t>
  </si>
  <si>
    <t>Контрольное событие 3. Организация и проведение единого государственного экзамена (приобретение компьютерной техники, канцелярских товаров и компенсации за работу по подготовке и проведению единого государственного экзамена)</t>
  </si>
  <si>
    <t>Контрольное событие 2.10 Организация и проведение единого государственного экзамена (компенсации за работу по подготовке и проведению государственной итоговой аттестации, приобретение компьютерной техники, канцелярских товаров)</t>
  </si>
  <si>
    <t>Общеобразовательные учреждения подведомственные управлению образования</t>
  </si>
  <si>
    <t>Мероприятие № 2.11.Реализация мероприятий  государственной программы Краснодарского края «Развитие образования» (проведение капитального ремонта спортивных залов муниципальных общеобразовательных организаций (в том числе расположенных в сельской местности), помещений при них, других помещений физкультурно-спортивного назначения, физкультурно-оздоровительных комплексов)</t>
  </si>
  <si>
    <t>Мероприятие № 2.13 Реализация мероприятий  государственной программы Краснодарского края «Развитие образования» (капитальный ремонт зданий и сооружений и благоустройство территорий, прилегающих к зданиям и сооружениям муниципальных образовательных организаций, за исключением мероприятий, предусмотренных пунктами 1.1 и 1.3*)</t>
  </si>
  <si>
    <t>Л.П. Митрофанова, руководитель МКУ ЦБО</t>
  </si>
  <si>
    <t>Контрольное событие 4 Капитальный ремонт зданий и сооружений и благоустройство территорий, прилегающих к зданиям и сооружениям МБОУ СОШ № 12,21,7,6,2,5,8, МБОУ ШООО № 3</t>
  </si>
  <si>
    <t>Мероприятие № 2.14 Реализация мероприятий  государственной программы Краснодарского края «Развитие образования» (приобретение движимого имущества для оснащения вновь созданных мест в муниципальных общеобразовательных организациях, за исключением мероприятий, предусмотренных пунктами 1.1*)</t>
  </si>
  <si>
    <t>Контрольное событие 5 Приобретение движимого имущества для оснащения МБОУ СОШ № 7</t>
  </si>
  <si>
    <t>Мероприятие № 2.15 Реализация мероприятий  государственной программы Краснодарского края «Развитие образования» (обновление материально- технической базы для формирования у обучающихся современных технологических и гуманитарных навыков, за исключением мероприятия, предусмотренного подпунктом 1.3.3 пункта 1.3*)</t>
  </si>
  <si>
    <t>Контрольное событие 6 Обновление материально- технической базы для формирования у обучающихся современных технологических и гуманитарных навыков МБОУ СОШ № 9,12,18,20</t>
  </si>
  <si>
    <t>Мероприятие № 2.16 Реализация мероприятий  государственной программы Краснодарского края «Развитие образования» (проведение капитального ремонта спортивных залов муниципальных образовательных организаций, помещений при них, других помещений физкультурно- спортивного назначения, физкультурно- оздоровительных комплексов)</t>
  </si>
  <si>
    <t>Контрольное событие 7 Капитальный ремонт спортивных залов МБОУ ШООО № 3, МАОУ лицей № 3</t>
  </si>
  <si>
    <t>Мероприятие № 2.17 Реализация мероприятий  государственной программы Краснодарского края «Развитие образования»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«Современная школа» (обновление материально- технической базы для формирования у обучающихся современных навыков по предметной области «Технология» и других предметных областей, за исключением мероприятия, предусмотренного подпунктом 1.3.3 пункта 1.3*)</t>
  </si>
  <si>
    <t>Контрольное событие 8 Обновление материально- технической базы для формирования у обучающихся современных навыков по предметной области «Технология» и других предметных областей МБОУ СОШ № 2,7</t>
  </si>
  <si>
    <t>Основное мероприятие № 3 "Развитие системы дополнительного образования  в муниципальном образовании Кавказский район</t>
  </si>
  <si>
    <t>Мероприятие № 3.1 Осуществление отдельных полномочий Краснодарского края на компенсацию расходов на оплату жилых помещений, отопления и освещения работникам, муниципальных учреждений, проживающим и работающим в сельской местности</t>
  </si>
  <si>
    <t>Мероприятие № 3.3 Финансовое обеспечение деятельности муниципальных бюджетных и автономных учреждений на реализацию программ дополнительного образования (предоставление субсидий на оказание муниципальных услуг)</t>
  </si>
  <si>
    <t>Л.П. Митрофанова, руководитель  МКУ ЦБО</t>
  </si>
  <si>
    <t>Мероприятие № 3.7 Дополнительная помощь местным бюджетам для решения социально-значимых вопросов (в том числе подготовка к зиме)</t>
  </si>
  <si>
    <t>Демченко С.Г., начальник управления образования</t>
  </si>
  <si>
    <t>Мероприятие № 3.8 Реализация мероприятий  государственной программы Краснодарского края «Развитие образования» (проведение медицинских осмотров лиц, занимающихся физической культурой и спортом по углубленной программе медицинского обследования)</t>
  </si>
  <si>
    <t>Контрольное событие  9 Проведение медицинского осмотра  лиц, занимающихся физической культурой и спортом МБОУ ДО ДЮСШ «Совершенство»</t>
  </si>
  <si>
    <t>М.А. Чибисова, начальник отдела воспитания и допризывной подготовки</t>
  </si>
  <si>
    <t>Мероприятие № 3.9
Осуществление муниципальными учреждениями капитального ремонта</t>
  </si>
  <si>
    <t>Контрольное событие 10 Капитальный ремонт муниципальных учреждений (МАОУ ДО ЦВР)</t>
  </si>
  <si>
    <t>Основное мероприятие № 4 "Финансовое обеспечение  деятельности органов управления в сфере образования"</t>
  </si>
  <si>
    <t>Основное мероприятие № 5 "Обеспечение деятельности в области бкхгалтерского и бюджетного учета"</t>
  </si>
  <si>
    <t>Основное мероприятие № 6 "Финансовое обеспечение  деятельности  муниципального бюджетного учреждения детского лагеря "Кубаночка"</t>
  </si>
  <si>
    <t>С.А. Арутюнян, руководитель МБУ детский лагерь "Кубаночка"</t>
  </si>
  <si>
    <t>Основное мероприятие № 7 "Прочие мероприятия в области образования"</t>
  </si>
  <si>
    <t>Г.И. Шконда, директор МБОУ ЦДиК</t>
  </si>
  <si>
    <t>Мероприятие 7.1  Финансовое обеспечение  деятельности прочих учреждений образования (предоставление субсидий на оказание муниципальных услуг)</t>
  </si>
  <si>
    <t>Мероприятие № 7.2. Реализация мероприятий государственной программы Краснодарского края «Развитие образования». Организация и проведение  государственной итоговой аттестации в форме ОГЭ, ЕГЭ и ГВЭ в муниципальном образовании Кавказский район</t>
  </si>
  <si>
    <t>Контрольное событие 11 Организация и проведение единого государственного экзамена ( компенсации за работу по подготовке и проведению единого государственного экзамена)</t>
  </si>
  <si>
    <t>1 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</si>
  <si>
    <t>2 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контрольные события.</t>
  </si>
  <si>
    <t>3в качестве ответственного за реализацию мероприятия указывается должностное лицо, а в качестве ответственного за контрольное событие указывается координатор муниципальной программы(подпрограммы) и(или) участники муниципальной программы в соответствии с утвержденными планом реализации  муниципальной программы</t>
  </si>
  <si>
    <t>Начальник управления образования</t>
  </si>
  <si>
    <t>С.Г. Демченко</t>
  </si>
  <si>
    <t>Г.А. Кондрахина, 22-0-30</t>
  </si>
  <si>
    <t>30.12.19</t>
  </si>
  <si>
    <r>
      <t>Мероприятие</t>
    </r>
    <r>
      <rPr>
        <b/>
        <sz val="12"/>
        <rFont val="Times New Roman"/>
        <family val="1"/>
        <charset val="204"/>
      </rPr>
      <t>7.4</t>
    </r>
    <r>
      <rPr>
        <sz val="12"/>
        <rFont val="Times New Roman"/>
        <family val="1"/>
        <charset val="204"/>
      </rPr>
      <t>Реализация мероприятий в области образования Организация и проведение государственной итоговой аттестации в форме ОГЭ, ЕГЭ и ГВЭ в муниципальном образовании Кавказский район (выплата педагогическим и иным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</si>
</sst>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#.00"/>
  </numFmts>
  <fonts count="14" x14ac:knownFonts="1"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1"/>
    </font>
    <font>
      <b/>
      <sz val="12"/>
      <name val="Arial"/>
      <family val="2"/>
      <charset val="204"/>
    </font>
    <font>
      <sz val="10"/>
      <name val="Times New Roman"/>
      <family val="1"/>
      <charset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1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5"/>
      <name val="Times New Roman"/>
      <family val="1"/>
      <charset val="204"/>
    </font>
    <font>
      <sz val="8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ont="1" applyFill="1"/>
    <xf numFmtId="0" fontId="1" fillId="2" borderId="0" xfId="0" applyFont="1" applyFill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8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/>
    <xf numFmtId="2" fontId="4" fillId="2" borderId="0" xfId="0" applyNumberFormat="1" applyFont="1" applyFill="1"/>
    <xf numFmtId="2" fontId="6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/>
    </xf>
    <xf numFmtId="165" fontId="6" fillId="2" borderId="1" xfId="0" applyNumberFormat="1" applyFont="1" applyFill="1" applyBorder="1"/>
    <xf numFmtId="2" fontId="6" fillId="2" borderId="0" xfId="0" applyNumberFormat="1" applyFont="1" applyFill="1"/>
    <xf numFmtId="2" fontId="6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/>
    <xf numFmtId="2" fontId="2" fillId="2" borderId="0" xfId="0" applyNumberFormat="1" applyFont="1" applyFill="1"/>
    <xf numFmtId="2" fontId="7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indent="1"/>
    </xf>
    <xf numFmtId="166" fontId="7" fillId="2" borderId="1" xfId="0" applyNumberFormat="1" applyFont="1" applyFill="1" applyBorder="1"/>
    <xf numFmtId="0" fontId="10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wrapText="1"/>
    </xf>
    <xf numFmtId="0" fontId="7" fillId="2" borderId="1" xfId="0" applyFont="1" applyFill="1" applyBorder="1"/>
    <xf numFmtId="2" fontId="1" fillId="2" borderId="1" xfId="0" applyNumberFormat="1" applyFont="1" applyFill="1" applyBorder="1" applyAlignment="1">
      <alignment horizontal="center" wrapText="1"/>
    </xf>
    <xf numFmtId="2" fontId="7" fillId="2" borderId="0" xfId="0" applyNumberFormat="1" applyFont="1" applyFill="1"/>
    <xf numFmtId="0" fontId="7" fillId="2" borderId="0" xfId="0" applyFont="1" applyFill="1"/>
    <xf numFmtId="2" fontId="7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/>
    <xf numFmtId="0" fontId="7" fillId="2" borderId="0" xfId="0" applyFont="1" applyFill="1" applyBorder="1"/>
    <xf numFmtId="0" fontId="1" fillId="2" borderId="0" xfId="0" applyFont="1" applyFill="1" applyBorder="1" applyAlignment="1">
      <alignment horizontal="justify" vertical="center" wrapText="1"/>
    </xf>
    <xf numFmtId="0" fontId="1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/>
    <xf numFmtId="0" fontId="7" fillId="2" borderId="0" xfId="0" applyFont="1" applyFill="1" applyBorder="1" applyAlignment="1">
      <alignment horizontal="right" vertical="center"/>
    </xf>
    <xf numFmtId="0" fontId="1" fillId="2" borderId="0" xfId="0" applyFont="1" applyFill="1" applyBorder="1"/>
    <xf numFmtId="0" fontId="0" fillId="2" borderId="0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wrapText="1"/>
    </xf>
    <xf numFmtId="164" fontId="7" fillId="2" borderId="1" xfId="0" applyNumberFormat="1" applyFont="1" applyFill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2" borderId="6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49"/>
  <sheetViews>
    <sheetView windowProtection="1" tabSelected="1" topLeftCell="A12" zoomScale="75" zoomScaleNormal="75" zoomScaleSheetLayoutView="75" workbookViewId="0">
      <pane xSplit="2" ySplit="4" topLeftCell="C25" activePane="bottomRight" state="frozen"/>
      <selection activeCell="A12" sqref="A12"/>
      <selection pane="topRight" activeCell="C12" sqref="C12"/>
      <selection pane="bottomLeft" activeCell="A16" sqref="A16"/>
      <selection pane="bottomRight" activeCell="E22" sqref="E22:E26"/>
    </sheetView>
  </sheetViews>
  <sheetFormatPr defaultRowHeight="13.2" x14ac:dyDescent="0.25"/>
  <cols>
    <col min="1" max="1" width="4.88671875" style="2"/>
    <col min="2" max="2" width="30" style="2" customWidth="1"/>
    <col min="3" max="3" width="13.5546875" style="2"/>
    <col min="4" max="4" width="9.88671875" style="2"/>
    <col min="5" max="5" width="10.5546875" style="2"/>
    <col min="6" max="6" width="10.6640625" style="2"/>
    <col min="7" max="7" width="11.5546875" style="2"/>
    <col min="8" max="8" width="6.6640625" style="2"/>
    <col min="9" max="9" width="11.5546875" style="2"/>
    <col min="10" max="10" width="11.44140625" style="2"/>
    <col min="11" max="11" width="12.33203125" style="2"/>
    <col min="12" max="12" width="10.88671875" style="2"/>
    <col min="13" max="13" width="11.109375" style="2"/>
    <col min="14" max="14" width="11.33203125" style="2"/>
    <col min="15" max="15" width="11.44140625" style="2"/>
    <col min="16" max="16" width="10.88671875" style="2"/>
    <col min="17" max="21" width="0" style="2" hidden="1"/>
    <col min="22" max="22" width="12.44140625" style="61"/>
    <col min="23" max="23" width="12.109375" style="61"/>
    <col min="24" max="24" width="15.109375" style="61"/>
    <col min="25" max="1025" width="11.5546875" style="2"/>
    <col min="1026" max="16384" width="8.88671875" style="1"/>
  </cols>
  <sheetData>
    <row r="1" spans="1:2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62"/>
      <c r="W1" s="62"/>
      <c r="X1" s="62"/>
    </row>
    <row r="2" spans="1:24" ht="1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 t="s">
        <v>0</v>
      </c>
      <c r="N2" s="3"/>
      <c r="O2" s="3"/>
      <c r="P2" s="3"/>
      <c r="Q2" s="3"/>
      <c r="R2" s="3"/>
      <c r="S2" s="3"/>
      <c r="T2" s="3"/>
      <c r="U2" s="3"/>
      <c r="V2" s="3"/>
      <c r="W2" s="3"/>
      <c r="X2" s="4"/>
    </row>
    <row r="3" spans="1:24" ht="15.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 t="s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6"/>
    </row>
    <row r="4" spans="1:24" ht="15.6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" t="s">
        <v>2</v>
      </c>
      <c r="N4" s="5"/>
      <c r="O4" s="5"/>
      <c r="P4" s="5"/>
      <c r="Q4" s="5"/>
      <c r="R4" s="5"/>
      <c r="S4" s="5"/>
      <c r="T4" s="5"/>
      <c r="U4" s="5"/>
      <c r="V4" s="5"/>
      <c r="W4" s="5"/>
      <c r="X4" s="6"/>
    </row>
    <row r="5" spans="1:24" ht="15.6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5" t="s">
        <v>3</v>
      </c>
      <c r="N5" s="5"/>
      <c r="O5" s="5"/>
      <c r="P5" s="5"/>
      <c r="Q5" s="5"/>
      <c r="R5" s="5"/>
      <c r="S5" s="5"/>
      <c r="T5" s="5"/>
      <c r="U5" s="5"/>
      <c r="V5" s="5"/>
      <c r="W5" s="5"/>
      <c r="X5" s="6"/>
    </row>
    <row r="6" spans="1:24" ht="15.6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5" t="s">
        <v>4</v>
      </c>
      <c r="N6" s="5"/>
      <c r="O6" s="5"/>
      <c r="P6" s="5"/>
      <c r="Q6" s="5"/>
      <c r="R6" s="5"/>
      <c r="S6" s="5"/>
      <c r="T6" s="5"/>
      <c r="U6" s="5"/>
      <c r="V6" s="5"/>
      <c r="W6" s="5"/>
      <c r="X6" s="6"/>
    </row>
    <row r="7" spans="1:2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62"/>
      <c r="W7" s="62"/>
      <c r="X7" s="62"/>
    </row>
    <row r="8" spans="1:24" ht="17.100000000000001" customHeight="1" x14ac:dyDescent="0.25">
      <c r="A8" s="7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8"/>
    </row>
    <row r="9" spans="1:24" ht="26.4" customHeight="1" x14ac:dyDescent="0.25">
      <c r="A9" s="7" t="s">
        <v>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8"/>
    </row>
    <row r="10" spans="1:24" ht="17.100000000000001" customHeight="1" x14ac:dyDescent="0.25">
      <c r="A10" s="7" t="s">
        <v>7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8"/>
    </row>
    <row r="11" spans="1:2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62"/>
      <c r="W11" s="62"/>
      <c r="X11" s="62"/>
    </row>
    <row r="12" spans="1:24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62"/>
      <c r="W12" s="62"/>
      <c r="X12" s="62"/>
    </row>
    <row r="13" spans="1:24" ht="39.6" customHeight="1" x14ac:dyDescent="0.25">
      <c r="A13" s="9"/>
      <c r="B13" s="63" t="s">
        <v>8</v>
      </c>
      <c r="C13" s="63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10" t="s">
        <v>14</v>
      </c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1" t="s">
        <v>15</v>
      </c>
    </row>
    <row r="14" spans="1:24" ht="24.6" customHeight="1" x14ac:dyDescent="0.3">
      <c r="A14" s="9"/>
      <c r="B14" s="63"/>
      <c r="C14" s="63"/>
      <c r="D14" s="9"/>
      <c r="E14" s="9"/>
      <c r="F14" s="9"/>
      <c r="G14" s="9"/>
      <c r="H14" s="12"/>
      <c r="I14" s="10" t="s">
        <v>16</v>
      </c>
      <c r="J14" s="10"/>
      <c r="K14" s="10" t="s">
        <v>17</v>
      </c>
      <c r="L14" s="10"/>
      <c r="M14" s="10" t="s">
        <v>18</v>
      </c>
      <c r="N14" s="10"/>
      <c r="O14" s="10" t="s">
        <v>19</v>
      </c>
      <c r="P14" s="10"/>
      <c r="Q14" s="13" t="s">
        <v>20</v>
      </c>
      <c r="R14" s="14"/>
      <c r="S14" s="14"/>
      <c r="T14" s="14"/>
      <c r="U14" s="11" t="s">
        <v>21</v>
      </c>
      <c r="V14" s="15" t="s">
        <v>22</v>
      </c>
      <c r="W14" s="15"/>
      <c r="X14" s="11"/>
    </row>
    <row r="15" spans="1:24" ht="91.95" customHeight="1" x14ac:dyDescent="0.3">
      <c r="A15" s="9"/>
      <c r="B15" s="63"/>
      <c r="C15" s="63"/>
      <c r="D15" s="9"/>
      <c r="E15" s="9"/>
      <c r="F15" s="9"/>
      <c r="G15" s="9"/>
      <c r="H15" s="12"/>
      <c r="I15" s="12" t="s">
        <v>23</v>
      </c>
      <c r="J15" s="12" t="s">
        <v>24</v>
      </c>
      <c r="K15" s="12" t="s">
        <v>23</v>
      </c>
      <c r="L15" s="12" t="s">
        <v>24</v>
      </c>
      <c r="M15" s="12" t="s">
        <v>23</v>
      </c>
      <c r="N15" s="12" t="s">
        <v>24</v>
      </c>
      <c r="O15" s="12" t="s">
        <v>23</v>
      </c>
      <c r="P15" s="12" t="s">
        <v>24</v>
      </c>
      <c r="Q15" s="13"/>
      <c r="R15" s="16"/>
      <c r="S15" s="16"/>
      <c r="T15" s="16"/>
      <c r="U15" s="11"/>
      <c r="V15" s="12" t="s">
        <v>23</v>
      </c>
      <c r="W15" s="12" t="s">
        <v>24</v>
      </c>
      <c r="X15" s="11"/>
    </row>
    <row r="16" spans="1:24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/>
      <c r="R16" s="18"/>
      <c r="S16" s="18"/>
      <c r="T16" s="18"/>
      <c r="U16" s="17">
        <v>17</v>
      </c>
      <c r="V16" s="17">
        <v>17</v>
      </c>
      <c r="W16" s="17">
        <v>18</v>
      </c>
      <c r="X16" s="17">
        <v>19</v>
      </c>
    </row>
    <row r="17" spans="1:24" ht="26.1" customHeight="1" x14ac:dyDescent="0.3">
      <c r="A17" s="19"/>
      <c r="B17" s="20" t="s">
        <v>25</v>
      </c>
      <c r="C17" s="21" t="s">
        <v>26</v>
      </c>
      <c r="D17" s="49">
        <v>43474</v>
      </c>
      <c r="E17" s="50">
        <v>43830</v>
      </c>
      <c r="F17" s="50">
        <v>43474</v>
      </c>
      <c r="G17" s="50">
        <v>43830</v>
      </c>
      <c r="H17" s="43" t="s">
        <v>20</v>
      </c>
      <c r="I17" s="22">
        <f t="shared" ref="I17:P17" si="0">I18+I19+I20+I21</f>
        <v>252473.3</v>
      </c>
      <c r="J17" s="22">
        <f t="shared" si="0"/>
        <v>245861.56000000003</v>
      </c>
      <c r="K17" s="22">
        <f t="shared" si="0"/>
        <v>360704.10000000003</v>
      </c>
      <c r="L17" s="22">
        <f t="shared" si="0"/>
        <v>364870.53</v>
      </c>
      <c r="M17" s="22">
        <f t="shared" si="0"/>
        <v>319148.2</v>
      </c>
      <c r="N17" s="22">
        <f t="shared" si="0"/>
        <v>327215.70999999996</v>
      </c>
      <c r="O17" s="22">
        <f t="shared" si="0"/>
        <v>411841.60000000003</v>
      </c>
      <c r="P17" s="22">
        <f t="shared" si="0"/>
        <v>402186.9</v>
      </c>
      <c r="Q17" s="22">
        <f t="shared" ref="Q17:Q56" si="1">I17+K17+M17+O17</f>
        <v>1344167.2000000002</v>
      </c>
      <c r="R17" s="22">
        <f t="shared" ref="R17:R56" si="2">J17+L17+N17+P17</f>
        <v>1340134.7000000002</v>
      </c>
      <c r="S17" s="23"/>
      <c r="T17" s="23"/>
      <c r="U17" s="24"/>
      <c r="V17" s="25">
        <f t="shared" ref="V17:V56" si="3">I17+K17+M17+O17</f>
        <v>1344167.2000000002</v>
      </c>
      <c r="W17" s="22">
        <f t="shared" ref="W17:W56" si="4">J17+L17+N17+P17</f>
        <v>1340134.7000000002</v>
      </c>
      <c r="X17" s="24"/>
    </row>
    <row r="18" spans="1:24" ht="23.85" customHeight="1" x14ac:dyDescent="0.3">
      <c r="A18" s="19"/>
      <c r="B18" s="20"/>
      <c r="C18" s="20"/>
      <c r="D18" s="49"/>
      <c r="E18" s="50"/>
      <c r="F18" s="50"/>
      <c r="G18" s="50"/>
      <c r="H18" s="43" t="s">
        <v>27</v>
      </c>
      <c r="I18" s="22">
        <f t="shared" ref="I18:P19" si="5">I23+I80+I168+I205+I210+I215+I220</f>
        <v>80994.8</v>
      </c>
      <c r="J18" s="22">
        <f t="shared" si="5"/>
        <v>80986.3</v>
      </c>
      <c r="K18" s="22">
        <f t="shared" si="5"/>
        <v>94245.000000000015</v>
      </c>
      <c r="L18" s="22">
        <f t="shared" si="5"/>
        <v>94204.840000000011</v>
      </c>
      <c r="M18" s="22">
        <f t="shared" si="5"/>
        <v>93172.2</v>
      </c>
      <c r="N18" s="22">
        <f t="shared" si="5"/>
        <v>92966.159999999989</v>
      </c>
      <c r="O18" s="22">
        <f t="shared" si="5"/>
        <v>111968.79999999999</v>
      </c>
      <c r="P18" s="22">
        <f t="shared" si="5"/>
        <v>112221.19999999997</v>
      </c>
      <c r="Q18" s="22">
        <f t="shared" si="1"/>
        <v>380380.8</v>
      </c>
      <c r="R18" s="22">
        <f t="shared" si="2"/>
        <v>380378.49999999994</v>
      </c>
      <c r="S18" s="23"/>
      <c r="T18" s="23"/>
      <c r="U18" s="24"/>
      <c r="V18" s="25">
        <f t="shared" si="3"/>
        <v>380380.8</v>
      </c>
      <c r="W18" s="26">
        <f t="shared" si="4"/>
        <v>380378.49999999994</v>
      </c>
      <c r="X18" s="24"/>
    </row>
    <row r="19" spans="1:24" ht="19.350000000000001" customHeight="1" x14ac:dyDescent="0.3">
      <c r="A19" s="19"/>
      <c r="B19" s="20"/>
      <c r="C19" s="20"/>
      <c r="D19" s="49"/>
      <c r="E19" s="50"/>
      <c r="F19" s="50"/>
      <c r="G19" s="50"/>
      <c r="H19" s="43" t="s">
        <v>28</v>
      </c>
      <c r="I19" s="22">
        <f t="shared" si="5"/>
        <v>149178.5</v>
      </c>
      <c r="J19" s="22">
        <f t="shared" si="5"/>
        <v>146067.66</v>
      </c>
      <c r="K19" s="22">
        <f t="shared" si="5"/>
        <v>250629.1</v>
      </c>
      <c r="L19" s="22">
        <f t="shared" si="5"/>
        <v>253708.14</v>
      </c>
      <c r="M19" s="22">
        <f t="shared" si="5"/>
        <v>203557.40000000002</v>
      </c>
      <c r="N19" s="22">
        <f t="shared" si="5"/>
        <v>203542.1</v>
      </c>
      <c r="O19" s="22">
        <f t="shared" si="5"/>
        <v>274972.80000000005</v>
      </c>
      <c r="P19" s="22">
        <f t="shared" si="5"/>
        <v>274616.40000000008</v>
      </c>
      <c r="Q19" s="22">
        <f t="shared" si="1"/>
        <v>878337.8</v>
      </c>
      <c r="R19" s="22">
        <f t="shared" si="2"/>
        <v>877934.3</v>
      </c>
      <c r="S19" s="23"/>
      <c r="T19" s="23"/>
      <c r="U19" s="24"/>
      <c r="V19" s="25">
        <f t="shared" si="3"/>
        <v>878337.8</v>
      </c>
      <c r="W19" s="22">
        <f t="shared" si="4"/>
        <v>877934.3</v>
      </c>
      <c r="X19" s="24"/>
    </row>
    <row r="20" spans="1:24" ht="20.100000000000001" customHeight="1" x14ac:dyDescent="0.3">
      <c r="A20" s="19"/>
      <c r="B20" s="20"/>
      <c r="C20" s="20"/>
      <c r="D20" s="49"/>
      <c r="E20" s="50"/>
      <c r="F20" s="50"/>
      <c r="G20" s="50"/>
      <c r="H20" s="43" t="s">
        <v>29</v>
      </c>
      <c r="I20" s="22">
        <f>I25+I82+I170+I207+I212+I217+I222</f>
        <v>0</v>
      </c>
      <c r="J20" s="22"/>
      <c r="K20" s="22">
        <f>K25+K82+K170+K207+K212+K217+K222</f>
        <v>0</v>
      </c>
      <c r="L20" s="22"/>
      <c r="M20" s="22">
        <f t="shared" ref="M20:P21" si="6">M25+M82+M170+M207+M212+M217+M222</f>
        <v>6148.6</v>
      </c>
      <c r="N20" s="22">
        <f t="shared" si="6"/>
        <v>6148.6</v>
      </c>
      <c r="O20" s="22">
        <f t="shared" si="6"/>
        <v>0</v>
      </c>
      <c r="P20" s="22">
        <f t="shared" si="6"/>
        <v>0</v>
      </c>
      <c r="Q20" s="22">
        <f t="shared" si="1"/>
        <v>6148.6</v>
      </c>
      <c r="R20" s="22">
        <f t="shared" si="2"/>
        <v>6148.6</v>
      </c>
      <c r="S20" s="23"/>
      <c r="T20" s="23"/>
      <c r="U20" s="24"/>
      <c r="V20" s="25">
        <f t="shared" si="3"/>
        <v>6148.6</v>
      </c>
      <c r="W20" s="22">
        <f t="shared" si="4"/>
        <v>6148.6</v>
      </c>
      <c r="X20" s="24"/>
    </row>
    <row r="21" spans="1:24" ht="25.35" customHeight="1" x14ac:dyDescent="0.3">
      <c r="A21" s="19"/>
      <c r="B21" s="20"/>
      <c r="C21" s="20"/>
      <c r="D21" s="49"/>
      <c r="E21" s="50"/>
      <c r="F21" s="50"/>
      <c r="G21" s="50"/>
      <c r="H21" s="43" t="s">
        <v>30</v>
      </c>
      <c r="I21" s="22">
        <f>I26+I83+I171+I208+I213+I218+I223</f>
        <v>22300</v>
      </c>
      <c r="J21" s="22">
        <f>J26+J83+J171+J208+J213+J218+J223</f>
        <v>18807.599999999999</v>
      </c>
      <c r="K21" s="22">
        <f>K26+K83+K171+K208+K213+K218+K223</f>
        <v>15830</v>
      </c>
      <c r="L21" s="22">
        <f>L26+L83+L171+L208+L213+L218+L223</f>
        <v>16957.55</v>
      </c>
      <c r="M21" s="22">
        <f t="shared" si="6"/>
        <v>16270</v>
      </c>
      <c r="N21" s="22">
        <f t="shared" si="6"/>
        <v>24558.85</v>
      </c>
      <c r="O21" s="22">
        <f t="shared" si="6"/>
        <v>24900</v>
      </c>
      <c r="P21" s="22">
        <f t="shared" si="6"/>
        <v>15349.3</v>
      </c>
      <c r="Q21" s="22">
        <f t="shared" si="1"/>
        <v>79300</v>
      </c>
      <c r="R21" s="22">
        <f t="shared" si="2"/>
        <v>75673.299999999988</v>
      </c>
      <c r="S21" s="23"/>
      <c r="T21" s="23"/>
      <c r="U21" s="24"/>
      <c r="V21" s="25">
        <f t="shared" si="3"/>
        <v>79300</v>
      </c>
      <c r="W21" s="22">
        <f t="shared" si="4"/>
        <v>75673.299999999988</v>
      </c>
      <c r="X21" s="24"/>
    </row>
    <row r="22" spans="1:24" ht="15" customHeight="1" x14ac:dyDescent="0.3">
      <c r="A22" s="19"/>
      <c r="B22" s="20" t="s">
        <v>31</v>
      </c>
      <c r="C22" s="21" t="s">
        <v>32</v>
      </c>
      <c r="D22" s="49">
        <v>43474</v>
      </c>
      <c r="E22" s="50">
        <v>43830</v>
      </c>
      <c r="F22" s="50">
        <v>43474</v>
      </c>
      <c r="G22" s="50">
        <v>43830</v>
      </c>
      <c r="H22" s="43" t="s">
        <v>20</v>
      </c>
      <c r="I22" s="22">
        <f t="shared" ref="I22:O22" si="7">I23+I24+I25+I26</f>
        <v>119909.9</v>
      </c>
      <c r="J22" s="22">
        <f t="shared" si="7"/>
        <v>116151.45999999999</v>
      </c>
      <c r="K22" s="22">
        <f t="shared" si="7"/>
        <v>152696.1</v>
      </c>
      <c r="L22" s="22">
        <f t="shared" si="7"/>
        <v>154056.44</v>
      </c>
      <c r="M22" s="22">
        <f t="shared" si="7"/>
        <v>150919.79999999999</v>
      </c>
      <c r="N22" s="22">
        <f t="shared" si="7"/>
        <v>158443.29999999999</v>
      </c>
      <c r="O22" s="22">
        <f t="shared" si="7"/>
        <v>185313.8</v>
      </c>
      <c r="P22" s="22">
        <f>P23+P24+P25+P26</f>
        <v>176467.4</v>
      </c>
      <c r="Q22" s="22">
        <f t="shared" si="1"/>
        <v>608839.6</v>
      </c>
      <c r="R22" s="22">
        <f t="shared" si="2"/>
        <v>605118.6</v>
      </c>
      <c r="S22" s="27"/>
      <c r="T22" s="23"/>
      <c r="U22" s="24"/>
      <c r="V22" s="25">
        <f t="shared" si="3"/>
        <v>608839.6</v>
      </c>
      <c r="W22" s="22">
        <f>J22+L22+N22+P22</f>
        <v>605118.6</v>
      </c>
      <c r="X22" s="24"/>
    </row>
    <row r="23" spans="1:24" ht="15.6" x14ac:dyDescent="0.3">
      <c r="A23" s="19"/>
      <c r="B23" s="20"/>
      <c r="C23" s="20"/>
      <c r="D23" s="49"/>
      <c r="E23" s="50"/>
      <c r="F23" s="50"/>
      <c r="G23" s="50"/>
      <c r="H23" s="43" t="s">
        <v>27</v>
      </c>
      <c r="I23" s="22">
        <f>I28+I33+I38+I43+I69+I59+I64</f>
        <v>36566.9</v>
      </c>
      <c r="J23" s="22">
        <f>J28+J33+J38+J43+J69+J59+J64</f>
        <v>36566.9</v>
      </c>
      <c r="K23" s="22">
        <f t="shared" ref="K23:P24" si="8">K28+K33+K38+K43+K69+K59+K64+K48+K53+K74</f>
        <v>40917.100000000006</v>
      </c>
      <c r="L23" s="22">
        <f t="shared" si="8"/>
        <v>40917.100000000006</v>
      </c>
      <c r="M23" s="22">
        <f t="shared" si="8"/>
        <v>46068.799999999996</v>
      </c>
      <c r="N23" s="22">
        <f t="shared" si="8"/>
        <v>46068.7</v>
      </c>
      <c r="O23" s="22">
        <f t="shared" si="8"/>
        <v>48015.199999999997</v>
      </c>
      <c r="P23" s="22">
        <f t="shared" si="8"/>
        <v>48015.199999999997</v>
      </c>
      <c r="Q23" s="22">
        <f t="shared" si="1"/>
        <v>171568</v>
      </c>
      <c r="R23" s="22">
        <f t="shared" si="2"/>
        <v>171567.9</v>
      </c>
      <c r="S23" s="23"/>
      <c r="T23" s="23"/>
      <c r="U23" s="24"/>
      <c r="V23" s="25">
        <f t="shared" si="3"/>
        <v>171568</v>
      </c>
      <c r="W23" s="22">
        <f t="shared" si="4"/>
        <v>171567.9</v>
      </c>
      <c r="X23" s="24"/>
    </row>
    <row r="24" spans="1:24" ht="15.6" x14ac:dyDescent="0.3">
      <c r="A24" s="19"/>
      <c r="B24" s="20"/>
      <c r="C24" s="20"/>
      <c r="D24" s="49"/>
      <c r="E24" s="50"/>
      <c r="F24" s="50"/>
      <c r="G24" s="50"/>
      <c r="H24" s="43" t="s">
        <v>28</v>
      </c>
      <c r="I24" s="22">
        <f>I29+I34+I39+I44+I70+I60+I65</f>
        <v>66343</v>
      </c>
      <c r="J24" s="22">
        <f>J29+J34+J39+J44+J70+J60+J65</f>
        <v>63910.66</v>
      </c>
      <c r="K24" s="22">
        <f t="shared" si="8"/>
        <v>97229</v>
      </c>
      <c r="L24" s="22">
        <f t="shared" si="8"/>
        <v>99629.54</v>
      </c>
      <c r="M24" s="22">
        <f t="shared" si="8"/>
        <v>90536</v>
      </c>
      <c r="N24" s="22">
        <f t="shared" si="8"/>
        <v>90520.7</v>
      </c>
      <c r="O24" s="22">
        <f t="shared" si="8"/>
        <v>116163.59999999999</v>
      </c>
      <c r="P24" s="22">
        <f t="shared" si="8"/>
        <v>115807.8</v>
      </c>
      <c r="Q24" s="22">
        <f t="shared" si="1"/>
        <v>370271.6</v>
      </c>
      <c r="R24" s="22">
        <f t="shared" si="2"/>
        <v>369868.7</v>
      </c>
      <c r="S24" s="23"/>
      <c r="T24" s="23"/>
      <c r="U24" s="24"/>
      <c r="V24" s="25">
        <f t="shared" si="3"/>
        <v>370271.6</v>
      </c>
      <c r="W24" s="22">
        <f>J24+L24+N24+P24</f>
        <v>369868.7</v>
      </c>
      <c r="X24" s="24"/>
    </row>
    <row r="25" spans="1:24" ht="15.6" x14ac:dyDescent="0.3">
      <c r="A25" s="19"/>
      <c r="B25" s="20"/>
      <c r="C25" s="20"/>
      <c r="D25" s="49"/>
      <c r="E25" s="50"/>
      <c r="F25" s="50"/>
      <c r="G25" s="50"/>
      <c r="H25" s="43" t="s">
        <v>29</v>
      </c>
      <c r="I25" s="22">
        <f>I30+I35+I40+I45+I71</f>
        <v>0</v>
      </c>
      <c r="J25" s="22"/>
      <c r="K25" s="22">
        <f>K30+K35+K40+K45+K71</f>
        <v>0</v>
      </c>
      <c r="L25" s="22"/>
      <c r="M25" s="22">
        <f>M30+M35+M40+M45+M71</f>
        <v>0</v>
      </c>
      <c r="N25" s="22"/>
      <c r="O25" s="22">
        <f>O30+O35+O40+O45+O71</f>
        <v>0</v>
      </c>
      <c r="P25" s="22">
        <f>P30+P35+P40+P45+P71</f>
        <v>0</v>
      </c>
      <c r="Q25" s="22">
        <f t="shared" si="1"/>
        <v>0</v>
      </c>
      <c r="R25" s="22">
        <f t="shared" si="2"/>
        <v>0</v>
      </c>
      <c r="S25" s="23"/>
      <c r="T25" s="23"/>
      <c r="U25" s="24"/>
      <c r="V25" s="28">
        <f t="shared" si="3"/>
        <v>0</v>
      </c>
      <c r="W25" s="22">
        <f t="shared" si="4"/>
        <v>0</v>
      </c>
      <c r="X25" s="24"/>
    </row>
    <row r="26" spans="1:24" ht="15.6" x14ac:dyDescent="0.3">
      <c r="A26" s="19"/>
      <c r="B26" s="20"/>
      <c r="C26" s="20"/>
      <c r="D26" s="49"/>
      <c r="E26" s="50"/>
      <c r="F26" s="50"/>
      <c r="G26" s="50"/>
      <c r="H26" s="43" t="s">
        <v>30</v>
      </c>
      <c r="I26" s="22">
        <f>I31+I36+I41+I46+I72</f>
        <v>17000</v>
      </c>
      <c r="J26" s="22">
        <f>J31+J36+J41+J46+J72</f>
        <v>15673.9</v>
      </c>
      <c r="K26" s="22">
        <f>K31+K36+K41+K46+K72</f>
        <v>14550</v>
      </c>
      <c r="L26" s="22">
        <f>L31+L36+L41+L46+L72</f>
        <v>13509.8</v>
      </c>
      <c r="M26" s="22">
        <f>M31+M36+M41+M46+M72</f>
        <v>14315</v>
      </c>
      <c r="N26" s="22">
        <f>N31+N36+N41+N46+N72</f>
        <v>21853.899999999998</v>
      </c>
      <c r="O26" s="22">
        <f>O31+O36+O41+O46+O72</f>
        <v>21135</v>
      </c>
      <c r="P26" s="22">
        <f>P31+P36+P41+P46+P72</f>
        <v>12644.4</v>
      </c>
      <c r="Q26" s="22">
        <f t="shared" si="1"/>
        <v>67000</v>
      </c>
      <c r="R26" s="22">
        <f t="shared" si="2"/>
        <v>63681.999999999993</v>
      </c>
      <c r="S26" s="23"/>
      <c r="T26" s="23"/>
      <c r="U26" s="24"/>
      <c r="V26" s="28">
        <f t="shared" si="3"/>
        <v>67000</v>
      </c>
      <c r="W26" s="22">
        <f t="shared" si="4"/>
        <v>63681.999999999993</v>
      </c>
      <c r="X26" s="24"/>
    </row>
    <row r="27" spans="1:24" ht="15" customHeight="1" x14ac:dyDescent="0.3">
      <c r="A27" s="19"/>
      <c r="B27" s="21" t="s">
        <v>33</v>
      </c>
      <c r="C27" s="21" t="s">
        <v>34</v>
      </c>
      <c r="D27" s="50">
        <v>43474</v>
      </c>
      <c r="E27" s="50">
        <v>43830</v>
      </c>
      <c r="F27" s="50">
        <v>43474</v>
      </c>
      <c r="G27" s="50">
        <v>43830</v>
      </c>
      <c r="H27" s="43" t="s">
        <v>20</v>
      </c>
      <c r="I27" s="29">
        <f t="shared" ref="I27:P27" si="9">I28+I29+I30+I31</f>
        <v>200</v>
      </c>
      <c r="J27" s="29">
        <f t="shared" si="9"/>
        <v>200</v>
      </c>
      <c r="K27" s="29">
        <f t="shared" si="9"/>
        <v>459.3</v>
      </c>
      <c r="L27" s="29">
        <f t="shared" si="9"/>
        <v>459.3</v>
      </c>
      <c r="M27" s="29">
        <f t="shared" si="9"/>
        <v>611.1</v>
      </c>
      <c r="N27" s="29">
        <f t="shared" si="9"/>
        <v>611</v>
      </c>
      <c r="O27" s="29">
        <f t="shared" si="9"/>
        <v>139.6</v>
      </c>
      <c r="P27" s="29">
        <f t="shared" si="9"/>
        <v>139.69999999999999</v>
      </c>
      <c r="Q27" s="29">
        <f t="shared" si="1"/>
        <v>1410</v>
      </c>
      <c r="R27" s="29">
        <f t="shared" si="2"/>
        <v>1410</v>
      </c>
      <c r="S27" s="30"/>
      <c r="T27" s="30"/>
      <c r="U27" s="31"/>
      <c r="V27" s="32">
        <f t="shared" si="3"/>
        <v>1410</v>
      </c>
      <c r="W27" s="29">
        <f t="shared" si="4"/>
        <v>1410</v>
      </c>
      <c r="X27" s="31"/>
    </row>
    <row r="28" spans="1:24" ht="15.6" x14ac:dyDescent="0.3">
      <c r="A28" s="19"/>
      <c r="B28" s="21"/>
      <c r="C28" s="21"/>
      <c r="D28" s="50"/>
      <c r="E28" s="50"/>
      <c r="F28" s="50"/>
      <c r="G28" s="50"/>
      <c r="H28" s="43" t="s">
        <v>27</v>
      </c>
      <c r="I28" s="29">
        <v>200</v>
      </c>
      <c r="J28" s="29">
        <v>200</v>
      </c>
      <c r="K28" s="29">
        <v>459.3</v>
      </c>
      <c r="L28" s="29">
        <v>459.3</v>
      </c>
      <c r="M28" s="29">
        <v>611.1</v>
      </c>
      <c r="N28" s="29">
        <v>611</v>
      </c>
      <c r="O28" s="29">
        <v>139.6</v>
      </c>
      <c r="P28" s="29">
        <v>139.69999999999999</v>
      </c>
      <c r="Q28" s="29">
        <f t="shared" si="1"/>
        <v>1410</v>
      </c>
      <c r="R28" s="29">
        <f t="shared" si="2"/>
        <v>1410</v>
      </c>
      <c r="S28" s="30"/>
      <c r="T28" s="30"/>
      <c r="U28" s="31"/>
      <c r="V28" s="32">
        <f t="shared" si="3"/>
        <v>1410</v>
      </c>
      <c r="W28" s="29">
        <f t="shared" si="4"/>
        <v>1410</v>
      </c>
      <c r="X28" s="31"/>
    </row>
    <row r="29" spans="1:24" ht="15.6" x14ac:dyDescent="0.3">
      <c r="A29" s="19"/>
      <c r="B29" s="21"/>
      <c r="C29" s="21"/>
      <c r="D29" s="50"/>
      <c r="E29" s="50"/>
      <c r="F29" s="50"/>
      <c r="G29" s="50"/>
      <c r="H29" s="43" t="s">
        <v>28</v>
      </c>
      <c r="I29" s="29"/>
      <c r="J29" s="29"/>
      <c r="K29" s="29"/>
      <c r="L29" s="29"/>
      <c r="M29" s="29"/>
      <c r="N29" s="29"/>
      <c r="O29" s="29"/>
      <c r="P29" s="29"/>
      <c r="Q29" s="29">
        <f t="shared" si="1"/>
        <v>0</v>
      </c>
      <c r="R29" s="29">
        <f t="shared" si="2"/>
        <v>0</v>
      </c>
      <c r="S29" s="30"/>
      <c r="T29" s="30"/>
      <c r="U29" s="31"/>
      <c r="V29" s="32">
        <f t="shared" si="3"/>
        <v>0</v>
      </c>
      <c r="W29" s="29">
        <f t="shared" si="4"/>
        <v>0</v>
      </c>
      <c r="X29" s="31"/>
    </row>
    <row r="30" spans="1:24" ht="15.6" x14ac:dyDescent="0.3">
      <c r="A30" s="19"/>
      <c r="B30" s="21"/>
      <c r="C30" s="21"/>
      <c r="D30" s="50"/>
      <c r="E30" s="50"/>
      <c r="F30" s="50"/>
      <c r="G30" s="50"/>
      <c r="H30" s="43" t="s">
        <v>29</v>
      </c>
      <c r="I30" s="29"/>
      <c r="J30" s="29"/>
      <c r="K30" s="29"/>
      <c r="L30" s="29"/>
      <c r="M30" s="29"/>
      <c r="N30" s="29"/>
      <c r="O30" s="29"/>
      <c r="P30" s="29"/>
      <c r="Q30" s="29">
        <f t="shared" si="1"/>
        <v>0</v>
      </c>
      <c r="R30" s="29">
        <f t="shared" si="2"/>
        <v>0</v>
      </c>
      <c r="S30" s="30"/>
      <c r="T30" s="30"/>
      <c r="U30" s="31"/>
      <c r="V30" s="32">
        <f t="shared" si="3"/>
        <v>0</v>
      </c>
      <c r="W30" s="29">
        <f t="shared" si="4"/>
        <v>0</v>
      </c>
      <c r="X30" s="31"/>
    </row>
    <row r="31" spans="1:24" ht="17.850000000000001" customHeight="1" x14ac:dyDescent="0.3">
      <c r="A31" s="19"/>
      <c r="B31" s="21"/>
      <c r="C31" s="21"/>
      <c r="D31" s="50"/>
      <c r="E31" s="50"/>
      <c r="F31" s="50"/>
      <c r="G31" s="50"/>
      <c r="H31" s="43" t="s">
        <v>30</v>
      </c>
      <c r="I31" s="29"/>
      <c r="J31" s="29"/>
      <c r="K31" s="29"/>
      <c r="L31" s="29"/>
      <c r="M31" s="29"/>
      <c r="N31" s="29"/>
      <c r="O31" s="29"/>
      <c r="P31" s="29"/>
      <c r="Q31" s="29">
        <f t="shared" si="1"/>
        <v>0</v>
      </c>
      <c r="R31" s="29">
        <f t="shared" si="2"/>
        <v>0</v>
      </c>
      <c r="S31" s="30"/>
      <c r="T31" s="30"/>
      <c r="U31" s="31"/>
      <c r="V31" s="32">
        <f t="shared" si="3"/>
        <v>0</v>
      </c>
      <c r="W31" s="29">
        <f t="shared" si="4"/>
        <v>0</v>
      </c>
      <c r="X31" s="31"/>
    </row>
    <row r="32" spans="1:24" ht="21.6" customHeight="1" x14ac:dyDescent="0.3">
      <c r="A32" s="19"/>
      <c r="B32" s="21" t="s">
        <v>35</v>
      </c>
      <c r="C32" s="21" t="s">
        <v>36</v>
      </c>
      <c r="D32" s="50">
        <v>43474</v>
      </c>
      <c r="E32" s="50">
        <v>43830</v>
      </c>
      <c r="F32" s="50">
        <v>43474</v>
      </c>
      <c r="G32" s="50">
        <v>43830</v>
      </c>
      <c r="H32" s="43" t="s">
        <v>20</v>
      </c>
      <c r="I32" s="29">
        <f t="shared" ref="I32:P32" si="10">I33+I34+I35+I36</f>
        <v>600</v>
      </c>
      <c r="J32" s="29">
        <f t="shared" si="10"/>
        <v>598.22</v>
      </c>
      <c r="K32" s="29">
        <f t="shared" si="10"/>
        <v>730</v>
      </c>
      <c r="L32" s="29">
        <f t="shared" si="10"/>
        <v>731.78</v>
      </c>
      <c r="M32" s="29">
        <f t="shared" si="10"/>
        <v>120</v>
      </c>
      <c r="N32" s="29">
        <f t="shared" si="10"/>
        <v>120</v>
      </c>
      <c r="O32" s="29">
        <f t="shared" si="10"/>
        <v>1150</v>
      </c>
      <c r="P32" s="29">
        <f t="shared" si="10"/>
        <v>1150</v>
      </c>
      <c r="Q32" s="29">
        <f t="shared" si="1"/>
        <v>2600</v>
      </c>
      <c r="R32" s="29">
        <f t="shared" si="2"/>
        <v>2600</v>
      </c>
      <c r="S32" s="30"/>
      <c r="T32" s="30"/>
      <c r="U32" s="31"/>
      <c r="V32" s="32">
        <f t="shared" si="3"/>
        <v>2600</v>
      </c>
      <c r="W32" s="29">
        <f t="shared" si="4"/>
        <v>2600</v>
      </c>
      <c r="X32" s="31"/>
    </row>
    <row r="33" spans="1:24" ht="21.6" customHeight="1" x14ac:dyDescent="0.3">
      <c r="A33" s="19"/>
      <c r="B33" s="21"/>
      <c r="C33" s="21"/>
      <c r="D33" s="50"/>
      <c r="E33" s="50"/>
      <c r="F33" s="50"/>
      <c r="G33" s="50"/>
      <c r="H33" s="43" t="s">
        <v>27</v>
      </c>
      <c r="I33" s="29"/>
      <c r="J33" s="29"/>
      <c r="K33" s="29"/>
      <c r="L33" s="29"/>
      <c r="M33" s="29"/>
      <c r="N33" s="29"/>
      <c r="O33" s="29"/>
      <c r="P33" s="29"/>
      <c r="Q33" s="29">
        <f t="shared" si="1"/>
        <v>0</v>
      </c>
      <c r="R33" s="29">
        <f t="shared" si="2"/>
        <v>0</v>
      </c>
      <c r="S33" s="30"/>
      <c r="T33" s="30"/>
      <c r="U33" s="31"/>
      <c r="V33" s="32">
        <f t="shared" si="3"/>
        <v>0</v>
      </c>
      <c r="W33" s="29">
        <f t="shared" si="4"/>
        <v>0</v>
      </c>
      <c r="X33" s="31"/>
    </row>
    <row r="34" spans="1:24" ht="20.100000000000001" customHeight="1" x14ac:dyDescent="0.3">
      <c r="A34" s="19"/>
      <c r="B34" s="21"/>
      <c r="C34" s="21"/>
      <c r="D34" s="50"/>
      <c r="E34" s="50"/>
      <c r="F34" s="50"/>
      <c r="G34" s="50"/>
      <c r="H34" s="43" t="s">
        <v>28</v>
      </c>
      <c r="I34" s="29">
        <v>600</v>
      </c>
      <c r="J34" s="29">
        <v>598.22</v>
      </c>
      <c r="K34" s="29">
        <v>730</v>
      </c>
      <c r="L34" s="29">
        <v>731.78</v>
      </c>
      <c r="M34" s="29">
        <v>120</v>
      </c>
      <c r="N34" s="29">
        <v>120</v>
      </c>
      <c r="O34" s="29">
        <v>1150</v>
      </c>
      <c r="P34" s="29">
        <v>1150</v>
      </c>
      <c r="Q34" s="29">
        <f t="shared" si="1"/>
        <v>2600</v>
      </c>
      <c r="R34" s="29">
        <f t="shared" si="2"/>
        <v>2600</v>
      </c>
      <c r="S34" s="30"/>
      <c r="T34" s="30"/>
      <c r="U34" s="31"/>
      <c r="V34" s="32">
        <f t="shared" si="3"/>
        <v>2600</v>
      </c>
      <c r="W34" s="29">
        <f t="shared" si="4"/>
        <v>2600</v>
      </c>
      <c r="X34" s="31"/>
    </row>
    <row r="35" spans="1:24" ht="15.6" customHeight="1" x14ac:dyDescent="0.3">
      <c r="A35" s="19"/>
      <c r="B35" s="21"/>
      <c r="C35" s="21"/>
      <c r="D35" s="50"/>
      <c r="E35" s="50"/>
      <c r="F35" s="50"/>
      <c r="G35" s="50"/>
      <c r="H35" s="43" t="s">
        <v>29</v>
      </c>
      <c r="I35" s="29"/>
      <c r="J35" s="29"/>
      <c r="K35" s="29"/>
      <c r="L35" s="29"/>
      <c r="M35" s="29"/>
      <c r="N35" s="29"/>
      <c r="O35" s="29"/>
      <c r="P35" s="29"/>
      <c r="Q35" s="29">
        <f t="shared" si="1"/>
        <v>0</v>
      </c>
      <c r="R35" s="29">
        <f t="shared" si="2"/>
        <v>0</v>
      </c>
      <c r="S35" s="30"/>
      <c r="T35" s="30"/>
      <c r="U35" s="31"/>
      <c r="V35" s="32">
        <f t="shared" si="3"/>
        <v>0</v>
      </c>
      <c r="W35" s="29">
        <f t="shared" si="4"/>
        <v>0</v>
      </c>
      <c r="X35" s="31"/>
    </row>
    <row r="36" spans="1:24" ht="25.2" customHeight="1" x14ac:dyDescent="0.3">
      <c r="A36" s="19"/>
      <c r="B36" s="21"/>
      <c r="C36" s="21"/>
      <c r="D36" s="50"/>
      <c r="E36" s="50"/>
      <c r="F36" s="50"/>
      <c r="G36" s="50"/>
      <c r="H36" s="43" t="s">
        <v>30</v>
      </c>
      <c r="I36" s="29"/>
      <c r="J36" s="29"/>
      <c r="K36" s="29"/>
      <c r="L36" s="29"/>
      <c r="M36" s="29"/>
      <c r="N36" s="29"/>
      <c r="O36" s="29"/>
      <c r="P36" s="29"/>
      <c r="Q36" s="29">
        <f t="shared" si="1"/>
        <v>0</v>
      </c>
      <c r="R36" s="29">
        <f t="shared" si="2"/>
        <v>0</v>
      </c>
      <c r="S36" s="30"/>
      <c r="T36" s="30"/>
      <c r="U36" s="31"/>
      <c r="V36" s="32">
        <f t="shared" si="3"/>
        <v>0</v>
      </c>
      <c r="W36" s="29">
        <f t="shared" si="4"/>
        <v>0</v>
      </c>
      <c r="X36" s="31"/>
    </row>
    <row r="37" spans="1:24" ht="22.35" customHeight="1" x14ac:dyDescent="0.3">
      <c r="A37" s="19"/>
      <c r="B37" s="21" t="s">
        <v>37</v>
      </c>
      <c r="C37" s="21" t="s">
        <v>38</v>
      </c>
      <c r="D37" s="50">
        <v>43474</v>
      </c>
      <c r="E37" s="50">
        <v>43830</v>
      </c>
      <c r="F37" s="50">
        <v>43474</v>
      </c>
      <c r="G37" s="50">
        <v>43830</v>
      </c>
      <c r="H37" s="43" t="s">
        <v>20</v>
      </c>
      <c r="I37" s="29">
        <f t="shared" ref="I37:P37" si="11">I38+I39+I40+I41</f>
        <v>118206.9</v>
      </c>
      <c r="J37" s="29">
        <f t="shared" si="11"/>
        <v>114454.34</v>
      </c>
      <c r="K37" s="29">
        <f t="shared" si="11"/>
        <v>147981.6</v>
      </c>
      <c r="L37" s="29">
        <f t="shared" si="11"/>
        <v>149364.65999999997</v>
      </c>
      <c r="M37" s="29">
        <f t="shared" si="11"/>
        <v>144272.79999999999</v>
      </c>
      <c r="N37" s="29">
        <f t="shared" si="11"/>
        <v>151814.9</v>
      </c>
      <c r="O37" s="29">
        <f t="shared" si="11"/>
        <v>178089.60000000001</v>
      </c>
      <c r="P37" s="29">
        <f t="shared" si="11"/>
        <v>169599</v>
      </c>
      <c r="Q37" s="29">
        <f t="shared" si="1"/>
        <v>588550.9</v>
      </c>
      <c r="R37" s="29">
        <f t="shared" si="2"/>
        <v>585232.9</v>
      </c>
      <c r="S37" s="30"/>
      <c r="T37" s="30"/>
      <c r="U37" s="31"/>
      <c r="V37" s="32">
        <f t="shared" si="3"/>
        <v>588550.9</v>
      </c>
      <c r="W37" s="29">
        <f t="shared" si="4"/>
        <v>585232.9</v>
      </c>
      <c r="X37" s="31"/>
    </row>
    <row r="38" spans="1:24" ht="26.1" customHeight="1" x14ac:dyDescent="0.3">
      <c r="A38" s="19"/>
      <c r="B38" s="21"/>
      <c r="C38" s="21"/>
      <c r="D38" s="50"/>
      <c r="E38" s="50"/>
      <c r="F38" s="50"/>
      <c r="G38" s="50"/>
      <c r="H38" s="43" t="s">
        <v>27</v>
      </c>
      <c r="I38" s="29">
        <v>36366.9</v>
      </c>
      <c r="J38" s="29">
        <v>36366.9</v>
      </c>
      <c r="K38" s="29">
        <v>40457.800000000003</v>
      </c>
      <c r="L38" s="29">
        <v>40457.800000000003</v>
      </c>
      <c r="M38" s="29">
        <v>45242.5</v>
      </c>
      <c r="N38" s="29">
        <v>45242.5</v>
      </c>
      <c r="O38" s="29">
        <v>47313.4</v>
      </c>
      <c r="P38" s="29">
        <v>47313.4</v>
      </c>
      <c r="Q38" s="29">
        <f t="shared" si="1"/>
        <v>169380.6</v>
      </c>
      <c r="R38" s="29">
        <f t="shared" si="2"/>
        <v>169380.6</v>
      </c>
      <c r="S38" s="30"/>
      <c r="T38" s="30"/>
      <c r="U38" s="31"/>
      <c r="V38" s="32">
        <f t="shared" si="3"/>
        <v>169380.6</v>
      </c>
      <c r="W38" s="29">
        <f t="shared" si="4"/>
        <v>169380.6</v>
      </c>
      <c r="X38" s="31"/>
    </row>
    <row r="39" spans="1:24" ht="21.6" customHeight="1" x14ac:dyDescent="0.3">
      <c r="A39" s="19"/>
      <c r="B39" s="21"/>
      <c r="C39" s="21"/>
      <c r="D39" s="50"/>
      <c r="E39" s="50"/>
      <c r="F39" s="50"/>
      <c r="G39" s="50"/>
      <c r="H39" s="43" t="s">
        <v>28</v>
      </c>
      <c r="I39" s="29">
        <v>64840</v>
      </c>
      <c r="J39" s="29">
        <v>62413.54</v>
      </c>
      <c r="K39" s="29">
        <v>92973.8</v>
      </c>
      <c r="L39" s="29">
        <v>95397.06</v>
      </c>
      <c r="M39" s="29">
        <v>84715.3</v>
      </c>
      <c r="N39" s="29">
        <f>84712.1+6.4</f>
        <v>84718.5</v>
      </c>
      <c r="O39" s="29">
        <v>109641.2</v>
      </c>
      <c r="P39" s="29">
        <v>109641.2</v>
      </c>
      <c r="Q39" s="29">
        <f t="shared" si="1"/>
        <v>352170.3</v>
      </c>
      <c r="R39" s="29">
        <f t="shared" si="2"/>
        <v>352170.3</v>
      </c>
      <c r="S39" s="30"/>
      <c r="T39" s="30"/>
      <c r="U39" s="31"/>
      <c r="V39" s="32">
        <f t="shared" si="3"/>
        <v>352170.3</v>
      </c>
      <c r="W39" s="29">
        <f t="shared" si="4"/>
        <v>352170.3</v>
      </c>
      <c r="X39" s="31"/>
    </row>
    <row r="40" spans="1:24" ht="17.100000000000001" customHeight="1" x14ac:dyDescent="0.3">
      <c r="A40" s="19"/>
      <c r="B40" s="21"/>
      <c r="C40" s="21"/>
      <c r="D40" s="50"/>
      <c r="E40" s="50"/>
      <c r="F40" s="50"/>
      <c r="G40" s="50"/>
      <c r="H40" s="43" t="s">
        <v>29</v>
      </c>
      <c r="I40" s="29"/>
      <c r="J40" s="29"/>
      <c r="K40" s="29"/>
      <c r="L40" s="29"/>
      <c r="M40" s="29"/>
      <c r="N40" s="29"/>
      <c r="O40" s="29"/>
      <c r="P40" s="29"/>
      <c r="Q40" s="29">
        <f t="shared" si="1"/>
        <v>0</v>
      </c>
      <c r="R40" s="29">
        <f t="shared" si="2"/>
        <v>0</v>
      </c>
      <c r="S40" s="30"/>
      <c r="T40" s="30"/>
      <c r="U40" s="31"/>
      <c r="V40" s="32">
        <f t="shared" si="3"/>
        <v>0</v>
      </c>
      <c r="W40" s="29">
        <f t="shared" si="4"/>
        <v>0</v>
      </c>
      <c r="X40" s="31"/>
    </row>
    <row r="41" spans="1:24" ht="20.100000000000001" customHeight="1" x14ac:dyDescent="0.3">
      <c r="A41" s="19"/>
      <c r="B41" s="21"/>
      <c r="C41" s="21"/>
      <c r="D41" s="50"/>
      <c r="E41" s="50"/>
      <c r="F41" s="50"/>
      <c r="G41" s="50"/>
      <c r="H41" s="43" t="s">
        <v>30</v>
      </c>
      <c r="I41" s="29">
        <v>17000</v>
      </c>
      <c r="J41" s="29">
        <v>15673.9</v>
      </c>
      <c r="K41" s="29">
        <v>14550</v>
      </c>
      <c r="L41" s="29">
        <v>13509.8</v>
      </c>
      <c r="M41" s="29">
        <v>14315</v>
      </c>
      <c r="N41" s="29">
        <f>21702.3+151.6</f>
        <v>21853.899999999998</v>
      </c>
      <c r="O41" s="29">
        <v>21135</v>
      </c>
      <c r="P41" s="29">
        <v>12644.4</v>
      </c>
      <c r="Q41" s="29">
        <f t="shared" si="1"/>
        <v>67000</v>
      </c>
      <c r="R41" s="29">
        <f t="shared" si="2"/>
        <v>63681.999999999993</v>
      </c>
      <c r="S41" s="30"/>
      <c r="T41" s="30"/>
      <c r="U41" s="31"/>
      <c r="V41" s="32">
        <f t="shared" si="3"/>
        <v>67000</v>
      </c>
      <c r="W41" s="29">
        <f t="shared" si="4"/>
        <v>63681.999999999993</v>
      </c>
      <c r="X41" s="31"/>
    </row>
    <row r="42" spans="1:24" ht="31.35" customHeight="1" x14ac:dyDescent="0.3">
      <c r="A42" s="19"/>
      <c r="B42" s="21" t="s">
        <v>39</v>
      </c>
      <c r="C42" s="21" t="s">
        <v>34</v>
      </c>
      <c r="D42" s="50">
        <v>43474</v>
      </c>
      <c r="E42" s="50">
        <v>43830</v>
      </c>
      <c r="F42" s="50">
        <v>43474</v>
      </c>
      <c r="G42" s="50">
        <v>43830</v>
      </c>
      <c r="H42" s="43" t="s">
        <v>20</v>
      </c>
      <c r="I42" s="29">
        <f t="shared" ref="I42:P42" si="12">I43+I44+I45+I46</f>
        <v>903</v>
      </c>
      <c r="J42" s="29">
        <f t="shared" si="12"/>
        <v>898.9</v>
      </c>
      <c r="K42" s="29">
        <f t="shared" si="12"/>
        <v>2295.1999999999998</v>
      </c>
      <c r="L42" s="29">
        <f t="shared" si="12"/>
        <v>2270.6999999999998</v>
      </c>
      <c r="M42" s="29">
        <f t="shared" si="12"/>
        <v>2734.3</v>
      </c>
      <c r="N42" s="29">
        <f t="shared" si="12"/>
        <v>2715.8</v>
      </c>
      <c r="O42" s="29">
        <f t="shared" si="12"/>
        <v>5532.9</v>
      </c>
      <c r="P42" s="29">
        <f t="shared" si="12"/>
        <v>5177.1000000000004</v>
      </c>
      <c r="Q42" s="29">
        <f t="shared" si="1"/>
        <v>11465.4</v>
      </c>
      <c r="R42" s="29">
        <f t="shared" si="2"/>
        <v>11062.5</v>
      </c>
      <c r="S42" s="30"/>
      <c r="T42" s="30"/>
      <c r="U42" s="31"/>
      <c r="V42" s="32">
        <f t="shared" si="3"/>
        <v>11465.4</v>
      </c>
      <c r="W42" s="29">
        <f t="shared" si="4"/>
        <v>11062.5</v>
      </c>
      <c r="X42" s="31"/>
    </row>
    <row r="43" spans="1:24" ht="20.100000000000001" customHeight="1" x14ac:dyDescent="0.3">
      <c r="A43" s="19"/>
      <c r="B43" s="21"/>
      <c r="C43" s="21"/>
      <c r="D43" s="50"/>
      <c r="E43" s="50"/>
      <c r="F43" s="50"/>
      <c r="G43" s="50"/>
      <c r="H43" s="43" t="s">
        <v>27</v>
      </c>
      <c r="I43" s="29"/>
      <c r="J43" s="29"/>
      <c r="K43" s="29"/>
      <c r="L43" s="29"/>
      <c r="M43" s="29"/>
      <c r="N43" s="29"/>
      <c r="O43" s="29"/>
      <c r="P43" s="29"/>
      <c r="Q43" s="29">
        <f t="shared" si="1"/>
        <v>0</v>
      </c>
      <c r="R43" s="29">
        <f t="shared" si="2"/>
        <v>0</v>
      </c>
      <c r="S43" s="30"/>
      <c r="T43" s="30"/>
      <c r="U43" s="31"/>
      <c r="V43" s="32">
        <f t="shared" si="3"/>
        <v>0</v>
      </c>
      <c r="W43" s="29">
        <f t="shared" si="4"/>
        <v>0</v>
      </c>
      <c r="X43" s="31"/>
    </row>
    <row r="44" spans="1:24" ht="25.35" customHeight="1" x14ac:dyDescent="0.3">
      <c r="A44" s="19"/>
      <c r="B44" s="21"/>
      <c r="C44" s="21"/>
      <c r="D44" s="50"/>
      <c r="E44" s="50"/>
      <c r="F44" s="50"/>
      <c r="G44" s="50"/>
      <c r="H44" s="43" t="s">
        <v>28</v>
      </c>
      <c r="I44" s="29">
        <v>903</v>
      </c>
      <c r="J44" s="29">
        <v>898.9</v>
      </c>
      <c r="K44" s="29">
        <v>2295.1999999999998</v>
      </c>
      <c r="L44" s="29">
        <v>2270.6999999999998</v>
      </c>
      <c r="M44" s="29">
        <v>2734.3</v>
      </c>
      <c r="N44" s="29">
        <f>2734.3-18.5</f>
        <v>2715.8</v>
      </c>
      <c r="O44" s="29">
        <v>5532.9</v>
      </c>
      <c r="P44" s="29">
        <v>5177.1000000000004</v>
      </c>
      <c r="Q44" s="29">
        <f t="shared" si="1"/>
        <v>11465.4</v>
      </c>
      <c r="R44" s="29">
        <f t="shared" si="2"/>
        <v>11062.5</v>
      </c>
      <c r="S44" s="30"/>
      <c r="T44" s="30"/>
      <c r="U44" s="31"/>
      <c r="V44" s="32">
        <f t="shared" si="3"/>
        <v>11465.4</v>
      </c>
      <c r="W44" s="29">
        <f t="shared" si="4"/>
        <v>11062.5</v>
      </c>
      <c r="X44" s="31"/>
    </row>
    <row r="45" spans="1:24" ht="14.1" customHeight="1" x14ac:dyDescent="0.3">
      <c r="A45" s="19"/>
      <c r="B45" s="21"/>
      <c r="C45" s="21"/>
      <c r="D45" s="50"/>
      <c r="E45" s="50"/>
      <c r="F45" s="50"/>
      <c r="G45" s="50"/>
      <c r="H45" s="43" t="s">
        <v>29</v>
      </c>
      <c r="I45" s="29"/>
      <c r="J45" s="29"/>
      <c r="K45" s="29"/>
      <c r="L45" s="29"/>
      <c r="M45" s="29"/>
      <c r="N45" s="29"/>
      <c r="O45" s="29"/>
      <c r="P45" s="29"/>
      <c r="Q45" s="29">
        <f t="shared" si="1"/>
        <v>0</v>
      </c>
      <c r="R45" s="29">
        <f t="shared" si="2"/>
        <v>0</v>
      </c>
      <c r="S45" s="30"/>
      <c r="T45" s="30"/>
      <c r="U45" s="31"/>
      <c r="V45" s="32">
        <f t="shared" si="3"/>
        <v>0</v>
      </c>
      <c r="W45" s="29">
        <f t="shared" si="4"/>
        <v>0</v>
      </c>
      <c r="X45" s="31"/>
    </row>
    <row r="46" spans="1:24" ht="13.35" customHeight="1" x14ac:dyDescent="0.3">
      <c r="A46" s="19"/>
      <c r="B46" s="21"/>
      <c r="C46" s="21"/>
      <c r="D46" s="50"/>
      <c r="E46" s="50"/>
      <c r="F46" s="50"/>
      <c r="G46" s="50"/>
      <c r="H46" s="43" t="s">
        <v>30</v>
      </c>
      <c r="I46" s="64"/>
      <c r="J46" s="29"/>
      <c r="K46" s="29"/>
      <c r="L46" s="29"/>
      <c r="M46" s="29"/>
      <c r="N46" s="29"/>
      <c r="O46" s="29"/>
      <c r="P46" s="29"/>
      <c r="Q46" s="29">
        <f t="shared" si="1"/>
        <v>0</v>
      </c>
      <c r="R46" s="29">
        <f t="shared" si="2"/>
        <v>0</v>
      </c>
      <c r="S46" s="30"/>
      <c r="T46" s="30"/>
      <c r="U46" s="31"/>
      <c r="V46" s="32">
        <f t="shared" si="3"/>
        <v>0</v>
      </c>
      <c r="W46" s="29">
        <f t="shared" si="4"/>
        <v>0</v>
      </c>
      <c r="X46" s="31"/>
    </row>
    <row r="47" spans="1:24" ht="13.35" customHeight="1" x14ac:dyDescent="0.3">
      <c r="A47" s="19"/>
      <c r="B47" s="21" t="s">
        <v>40</v>
      </c>
      <c r="C47" s="21" t="s">
        <v>36</v>
      </c>
      <c r="D47" s="50">
        <v>43474</v>
      </c>
      <c r="E47" s="50">
        <v>43830</v>
      </c>
      <c r="F47" s="50">
        <v>43474</v>
      </c>
      <c r="G47" s="50">
        <v>43830</v>
      </c>
      <c r="H47" s="43" t="s">
        <v>20</v>
      </c>
      <c r="I47" s="29">
        <f t="shared" ref="I47:P47" si="13">I48+I49+I50+I51</f>
        <v>0</v>
      </c>
      <c r="J47" s="29">
        <f t="shared" si="13"/>
        <v>0</v>
      </c>
      <c r="K47" s="29">
        <f t="shared" si="13"/>
        <v>0</v>
      </c>
      <c r="L47" s="29">
        <f t="shared" si="13"/>
        <v>0</v>
      </c>
      <c r="M47" s="29">
        <f t="shared" si="13"/>
        <v>100</v>
      </c>
      <c r="N47" s="29">
        <f t="shared" si="13"/>
        <v>100</v>
      </c>
      <c r="O47" s="29">
        <f t="shared" si="13"/>
        <v>580</v>
      </c>
      <c r="P47" s="29">
        <f t="shared" si="13"/>
        <v>580</v>
      </c>
      <c r="Q47" s="29">
        <f t="shared" si="1"/>
        <v>680</v>
      </c>
      <c r="R47" s="29">
        <f t="shared" si="2"/>
        <v>680</v>
      </c>
      <c r="S47" s="30"/>
      <c r="T47" s="30"/>
      <c r="U47" s="31"/>
      <c r="V47" s="32">
        <f t="shared" si="3"/>
        <v>680</v>
      </c>
      <c r="W47" s="29">
        <f t="shared" si="4"/>
        <v>680</v>
      </c>
      <c r="X47" s="31"/>
    </row>
    <row r="48" spans="1:24" ht="13.35" customHeight="1" x14ac:dyDescent="0.3">
      <c r="A48" s="19"/>
      <c r="B48" s="21"/>
      <c r="C48" s="21"/>
      <c r="D48" s="50"/>
      <c r="E48" s="50"/>
      <c r="F48" s="50"/>
      <c r="G48" s="50"/>
      <c r="H48" s="43" t="s">
        <v>27</v>
      </c>
      <c r="I48" s="29">
        <v>0</v>
      </c>
      <c r="J48" s="29">
        <v>0</v>
      </c>
      <c r="K48" s="29">
        <v>0</v>
      </c>
      <c r="L48" s="29">
        <v>0</v>
      </c>
      <c r="M48" s="29">
        <v>100</v>
      </c>
      <c r="N48" s="29">
        <v>100</v>
      </c>
      <c r="O48" s="29">
        <v>580</v>
      </c>
      <c r="P48" s="29">
        <v>580</v>
      </c>
      <c r="Q48" s="29">
        <f t="shared" si="1"/>
        <v>680</v>
      </c>
      <c r="R48" s="29">
        <f t="shared" si="2"/>
        <v>680</v>
      </c>
      <c r="S48" s="30"/>
      <c r="T48" s="30"/>
      <c r="U48" s="31"/>
      <c r="V48" s="32">
        <f t="shared" si="3"/>
        <v>680</v>
      </c>
      <c r="W48" s="29">
        <f t="shared" si="4"/>
        <v>680</v>
      </c>
      <c r="X48" s="31"/>
    </row>
    <row r="49" spans="1:24" ht="13.35" customHeight="1" x14ac:dyDescent="0.3">
      <c r="A49" s="19"/>
      <c r="B49" s="21"/>
      <c r="C49" s="21"/>
      <c r="D49" s="50"/>
      <c r="E49" s="50"/>
      <c r="F49" s="50"/>
      <c r="G49" s="50"/>
      <c r="H49" s="43" t="s">
        <v>28</v>
      </c>
      <c r="I49" s="29"/>
      <c r="J49" s="29"/>
      <c r="K49" s="29"/>
      <c r="L49" s="29"/>
      <c r="M49" s="29"/>
      <c r="N49" s="29"/>
      <c r="O49" s="29"/>
      <c r="P49" s="29"/>
      <c r="Q49" s="29">
        <f t="shared" si="1"/>
        <v>0</v>
      </c>
      <c r="R49" s="29">
        <f t="shared" si="2"/>
        <v>0</v>
      </c>
      <c r="S49" s="30"/>
      <c r="T49" s="30"/>
      <c r="U49" s="31"/>
      <c r="V49" s="32">
        <f t="shared" si="3"/>
        <v>0</v>
      </c>
      <c r="W49" s="29">
        <f t="shared" si="4"/>
        <v>0</v>
      </c>
      <c r="X49" s="31"/>
    </row>
    <row r="50" spans="1:24" ht="13.35" customHeight="1" x14ac:dyDescent="0.3">
      <c r="A50" s="19"/>
      <c r="B50" s="21"/>
      <c r="C50" s="21"/>
      <c r="D50" s="50"/>
      <c r="E50" s="50"/>
      <c r="F50" s="50"/>
      <c r="G50" s="50"/>
      <c r="H50" s="43" t="s">
        <v>29</v>
      </c>
      <c r="I50" s="29"/>
      <c r="J50" s="29"/>
      <c r="K50" s="29"/>
      <c r="L50" s="29"/>
      <c r="M50" s="29"/>
      <c r="N50" s="29"/>
      <c r="O50" s="29"/>
      <c r="P50" s="29"/>
      <c r="Q50" s="29">
        <f t="shared" si="1"/>
        <v>0</v>
      </c>
      <c r="R50" s="29">
        <f t="shared" si="2"/>
        <v>0</v>
      </c>
      <c r="S50" s="30"/>
      <c r="T50" s="30"/>
      <c r="U50" s="31"/>
      <c r="V50" s="32">
        <f t="shared" si="3"/>
        <v>0</v>
      </c>
      <c r="W50" s="29">
        <f t="shared" si="4"/>
        <v>0</v>
      </c>
      <c r="X50" s="31"/>
    </row>
    <row r="51" spans="1:24" ht="13.35" customHeight="1" x14ac:dyDescent="0.3">
      <c r="A51" s="19"/>
      <c r="B51" s="21"/>
      <c r="C51" s="21"/>
      <c r="D51" s="50"/>
      <c r="E51" s="50"/>
      <c r="F51" s="50"/>
      <c r="G51" s="50"/>
      <c r="H51" s="43" t="s">
        <v>30</v>
      </c>
      <c r="I51" s="29"/>
      <c r="J51" s="29"/>
      <c r="K51" s="29"/>
      <c r="L51" s="29"/>
      <c r="M51" s="29"/>
      <c r="N51" s="29"/>
      <c r="O51" s="29"/>
      <c r="P51" s="29"/>
      <c r="Q51" s="29">
        <f t="shared" si="1"/>
        <v>0</v>
      </c>
      <c r="R51" s="29">
        <f t="shared" si="2"/>
        <v>0</v>
      </c>
      <c r="S51" s="30"/>
      <c r="T51" s="30"/>
      <c r="U51" s="31"/>
      <c r="V51" s="32">
        <f t="shared" si="3"/>
        <v>0</v>
      </c>
      <c r="W51" s="29">
        <f t="shared" si="4"/>
        <v>0</v>
      </c>
      <c r="X51" s="31"/>
    </row>
    <row r="52" spans="1:24" ht="13.35" customHeight="1" x14ac:dyDescent="0.3">
      <c r="A52" s="19"/>
      <c r="B52" s="21" t="s">
        <v>41</v>
      </c>
      <c r="C52" s="21" t="s">
        <v>36</v>
      </c>
      <c r="D52" s="49">
        <v>43556</v>
      </c>
      <c r="E52" s="50">
        <v>43738</v>
      </c>
      <c r="F52" s="50">
        <v>43556</v>
      </c>
      <c r="G52" s="50">
        <v>43738</v>
      </c>
      <c r="H52" s="43" t="s">
        <v>20</v>
      </c>
      <c r="I52" s="29">
        <f t="shared" ref="I52:P52" si="14">I53+I54+I55+I56</f>
        <v>0</v>
      </c>
      <c r="J52" s="29">
        <f t="shared" si="14"/>
        <v>0</v>
      </c>
      <c r="K52" s="29">
        <f t="shared" si="14"/>
        <v>1230</v>
      </c>
      <c r="L52" s="29">
        <f t="shared" si="14"/>
        <v>1230</v>
      </c>
      <c r="M52" s="29">
        <f t="shared" si="14"/>
        <v>1930</v>
      </c>
      <c r="N52" s="29">
        <f t="shared" si="14"/>
        <v>1930</v>
      </c>
      <c r="O52" s="29">
        <f t="shared" si="14"/>
        <v>0</v>
      </c>
      <c r="P52" s="29">
        <f t="shared" si="14"/>
        <v>0</v>
      </c>
      <c r="Q52" s="29">
        <f t="shared" si="1"/>
        <v>3160</v>
      </c>
      <c r="R52" s="29">
        <f t="shared" si="2"/>
        <v>3160</v>
      </c>
      <c r="S52" s="30"/>
      <c r="T52" s="30"/>
      <c r="U52" s="31"/>
      <c r="V52" s="32">
        <f t="shared" si="3"/>
        <v>3160</v>
      </c>
      <c r="W52" s="29">
        <f t="shared" si="4"/>
        <v>3160</v>
      </c>
      <c r="X52" s="31"/>
    </row>
    <row r="53" spans="1:24" ht="13.35" customHeight="1" x14ac:dyDescent="0.3">
      <c r="A53" s="19"/>
      <c r="B53" s="21"/>
      <c r="C53" s="21"/>
      <c r="D53" s="49"/>
      <c r="E53" s="50"/>
      <c r="F53" s="50"/>
      <c r="G53" s="50"/>
      <c r="H53" s="43" t="s">
        <v>27</v>
      </c>
      <c r="I53" s="29"/>
      <c r="J53" s="29"/>
      <c r="K53" s="29"/>
      <c r="L53" s="29"/>
      <c r="M53" s="29"/>
      <c r="N53" s="29"/>
      <c r="O53" s="29"/>
      <c r="P53" s="29"/>
      <c r="Q53" s="29">
        <f t="shared" si="1"/>
        <v>0</v>
      </c>
      <c r="R53" s="29">
        <f t="shared" si="2"/>
        <v>0</v>
      </c>
      <c r="S53" s="30"/>
      <c r="T53" s="30"/>
      <c r="U53" s="31"/>
      <c r="V53" s="32">
        <f t="shared" si="3"/>
        <v>0</v>
      </c>
      <c r="W53" s="29">
        <f t="shared" si="4"/>
        <v>0</v>
      </c>
      <c r="X53" s="31"/>
    </row>
    <row r="54" spans="1:24" ht="13.35" customHeight="1" x14ac:dyDescent="0.3">
      <c r="A54" s="19"/>
      <c r="B54" s="21"/>
      <c r="C54" s="21"/>
      <c r="D54" s="49"/>
      <c r="E54" s="50"/>
      <c r="F54" s="50"/>
      <c r="G54" s="50"/>
      <c r="H54" s="43" t="s">
        <v>28</v>
      </c>
      <c r="I54" s="29">
        <v>0</v>
      </c>
      <c r="J54" s="29">
        <v>0</v>
      </c>
      <c r="K54" s="29">
        <v>1230</v>
      </c>
      <c r="L54" s="29">
        <v>1230</v>
      </c>
      <c r="M54" s="29">
        <v>1930</v>
      </c>
      <c r="N54" s="29">
        <v>1930</v>
      </c>
      <c r="O54" s="29">
        <v>0</v>
      </c>
      <c r="P54" s="29">
        <v>0</v>
      </c>
      <c r="Q54" s="29">
        <f t="shared" si="1"/>
        <v>3160</v>
      </c>
      <c r="R54" s="29">
        <f t="shared" si="2"/>
        <v>3160</v>
      </c>
      <c r="S54" s="30"/>
      <c r="T54" s="30"/>
      <c r="U54" s="31"/>
      <c r="V54" s="32">
        <f t="shared" si="3"/>
        <v>3160</v>
      </c>
      <c r="W54" s="29">
        <f t="shared" si="4"/>
        <v>3160</v>
      </c>
      <c r="X54" s="31"/>
    </row>
    <row r="55" spans="1:24" ht="13.35" customHeight="1" x14ac:dyDescent="0.3">
      <c r="A55" s="19"/>
      <c r="B55" s="21"/>
      <c r="C55" s="21"/>
      <c r="D55" s="49"/>
      <c r="E55" s="50"/>
      <c r="F55" s="50"/>
      <c r="G55" s="50"/>
      <c r="H55" s="43" t="s">
        <v>29</v>
      </c>
      <c r="I55" s="29"/>
      <c r="J55" s="29"/>
      <c r="K55" s="29"/>
      <c r="L55" s="29"/>
      <c r="M55" s="29"/>
      <c r="N55" s="29"/>
      <c r="O55" s="29"/>
      <c r="P55" s="29"/>
      <c r="Q55" s="29">
        <f t="shared" si="1"/>
        <v>0</v>
      </c>
      <c r="R55" s="29">
        <f t="shared" si="2"/>
        <v>0</v>
      </c>
      <c r="S55" s="30"/>
      <c r="T55" s="30"/>
      <c r="U55" s="31"/>
      <c r="V55" s="32">
        <f t="shared" si="3"/>
        <v>0</v>
      </c>
      <c r="W55" s="29">
        <f t="shared" si="4"/>
        <v>0</v>
      </c>
      <c r="X55" s="31"/>
    </row>
    <row r="56" spans="1:24" ht="13.35" customHeight="1" x14ac:dyDescent="0.3">
      <c r="A56" s="19"/>
      <c r="B56" s="21"/>
      <c r="C56" s="21"/>
      <c r="D56" s="49"/>
      <c r="E56" s="50"/>
      <c r="F56" s="50"/>
      <c r="G56" s="50"/>
      <c r="H56" s="43" t="s">
        <v>30</v>
      </c>
      <c r="I56" s="29"/>
      <c r="J56" s="29"/>
      <c r="K56" s="29"/>
      <c r="L56" s="29"/>
      <c r="M56" s="29"/>
      <c r="N56" s="29"/>
      <c r="O56" s="29"/>
      <c r="P56" s="29"/>
      <c r="Q56" s="29">
        <f t="shared" si="1"/>
        <v>0</v>
      </c>
      <c r="R56" s="29">
        <f t="shared" si="2"/>
        <v>0</v>
      </c>
      <c r="S56" s="30"/>
      <c r="T56" s="30"/>
      <c r="U56" s="31"/>
      <c r="V56" s="32">
        <f t="shared" si="3"/>
        <v>0</v>
      </c>
      <c r="W56" s="29">
        <f t="shared" si="4"/>
        <v>0</v>
      </c>
      <c r="X56" s="31"/>
    </row>
    <row r="57" spans="1:24" ht="39.6" x14ac:dyDescent="0.3">
      <c r="A57" s="33"/>
      <c r="B57" s="34" t="s">
        <v>42</v>
      </c>
      <c r="C57" s="34" t="s">
        <v>43</v>
      </c>
      <c r="D57" s="33" t="s">
        <v>44</v>
      </c>
      <c r="E57" s="65">
        <v>43830</v>
      </c>
      <c r="F57" s="33" t="s">
        <v>44</v>
      </c>
      <c r="G57" s="65">
        <v>43830</v>
      </c>
      <c r="H57" s="33"/>
      <c r="I57" s="32" t="s">
        <v>44</v>
      </c>
      <c r="J57" s="32" t="s">
        <v>44</v>
      </c>
      <c r="K57" s="32" t="s">
        <v>44</v>
      </c>
      <c r="L57" s="32" t="s">
        <v>44</v>
      </c>
      <c r="M57" s="32" t="s">
        <v>44</v>
      </c>
      <c r="N57" s="32" t="s">
        <v>44</v>
      </c>
      <c r="O57" s="32" t="s">
        <v>44</v>
      </c>
      <c r="P57" s="32" t="s">
        <v>44</v>
      </c>
      <c r="Q57" s="30"/>
      <c r="R57" s="29" t="e">
        <f t="shared" ref="R57:R88" si="15">J57+L57+N57+P57</f>
        <v>#VALUE!</v>
      </c>
      <c r="S57" s="30"/>
      <c r="T57" s="30"/>
      <c r="U57" s="29"/>
      <c r="V57" s="32" t="s">
        <v>44</v>
      </c>
      <c r="W57" s="35" t="s">
        <v>44</v>
      </c>
      <c r="X57" s="35"/>
    </row>
    <row r="58" spans="1:24" ht="15" customHeight="1" x14ac:dyDescent="0.3">
      <c r="A58" s="19"/>
      <c r="B58" s="21" t="s">
        <v>45</v>
      </c>
      <c r="C58" s="36"/>
      <c r="D58" s="49">
        <v>43466</v>
      </c>
      <c r="E58" s="50">
        <v>43830</v>
      </c>
      <c r="F58" s="50">
        <v>43466</v>
      </c>
      <c r="G58" s="50">
        <v>43830</v>
      </c>
      <c r="H58" s="43" t="s">
        <v>20</v>
      </c>
      <c r="I58" s="29">
        <f>I59+I60+I61+I62</f>
        <v>0</v>
      </c>
      <c r="J58" s="29"/>
      <c r="K58" s="29">
        <f>K59+K60+K61+K62</f>
        <v>0</v>
      </c>
      <c r="L58" s="29"/>
      <c r="M58" s="29">
        <f>M59+M60+M61+M62</f>
        <v>0</v>
      </c>
      <c r="N58" s="29"/>
      <c r="O58" s="29">
        <f>O59+O60+O61+O62</f>
        <v>0</v>
      </c>
      <c r="P58" s="29">
        <f>P59+P60+P61+P62</f>
        <v>0</v>
      </c>
      <c r="Q58" s="29">
        <f t="shared" ref="Q58:Q77" si="16">I58+K58+M58+O58</f>
        <v>0</v>
      </c>
      <c r="R58" s="29">
        <f t="shared" si="15"/>
        <v>0</v>
      </c>
      <c r="S58" s="30"/>
      <c r="T58" s="30"/>
      <c r="U58" s="31"/>
      <c r="V58" s="32">
        <f t="shared" ref="V58:V77" si="17">I58+K58+M58+O58</f>
        <v>0</v>
      </c>
      <c r="W58" s="29">
        <f t="shared" ref="W58:W77" si="18">J58+L58+N58+P58</f>
        <v>0</v>
      </c>
      <c r="X58" s="29"/>
    </row>
    <row r="59" spans="1:24" ht="15.6" x14ac:dyDescent="0.3">
      <c r="A59" s="19"/>
      <c r="B59" s="21"/>
      <c r="C59" s="21"/>
      <c r="D59" s="49"/>
      <c r="E59" s="50"/>
      <c r="F59" s="50"/>
      <c r="G59" s="50"/>
      <c r="H59" s="43" t="s">
        <v>27</v>
      </c>
      <c r="I59" s="29"/>
      <c r="J59" s="29"/>
      <c r="K59" s="29"/>
      <c r="L59" s="29"/>
      <c r="M59" s="29"/>
      <c r="N59" s="29"/>
      <c r="O59" s="29"/>
      <c r="P59" s="29"/>
      <c r="Q59" s="29">
        <f t="shared" si="16"/>
        <v>0</v>
      </c>
      <c r="R59" s="29">
        <f t="shared" si="15"/>
        <v>0</v>
      </c>
      <c r="S59" s="30"/>
      <c r="T59" s="30"/>
      <c r="U59" s="31"/>
      <c r="V59" s="32">
        <f t="shared" si="17"/>
        <v>0</v>
      </c>
      <c r="W59" s="29">
        <f t="shared" si="18"/>
        <v>0</v>
      </c>
      <c r="X59" s="29"/>
    </row>
    <row r="60" spans="1:24" ht="15.6" x14ac:dyDescent="0.3">
      <c r="A60" s="19"/>
      <c r="B60" s="21"/>
      <c r="C60" s="21"/>
      <c r="D60" s="49"/>
      <c r="E60" s="50"/>
      <c r="F60" s="50"/>
      <c r="G60" s="50"/>
      <c r="H60" s="43" t="s">
        <v>28</v>
      </c>
      <c r="I60" s="29"/>
      <c r="J60" s="29"/>
      <c r="K60" s="29"/>
      <c r="L60" s="29"/>
      <c r="M60" s="29"/>
      <c r="N60" s="29"/>
      <c r="O60" s="29"/>
      <c r="P60" s="29"/>
      <c r="Q60" s="29">
        <f t="shared" si="16"/>
        <v>0</v>
      </c>
      <c r="R60" s="29">
        <f t="shared" si="15"/>
        <v>0</v>
      </c>
      <c r="S60" s="30"/>
      <c r="T60" s="30"/>
      <c r="U60" s="31"/>
      <c r="V60" s="32">
        <f t="shared" si="17"/>
        <v>0</v>
      </c>
      <c r="W60" s="29">
        <f t="shared" si="18"/>
        <v>0</v>
      </c>
      <c r="X60" s="29"/>
    </row>
    <row r="61" spans="1:24" ht="15.6" x14ac:dyDescent="0.3">
      <c r="A61" s="19"/>
      <c r="B61" s="21"/>
      <c r="C61" s="21"/>
      <c r="D61" s="49"/>
      <c r="E61" s="50"/>
      <c r="F61" s="50"/>
      <c r="G61" s="50"/>
      <c r="H61" s="43" t="s">
        <v>29</v>
      </c>
      <c r="I61" s="29"/>
      <c r="J61" s="29"/>
      <c r="K61" s="29"/>
      <c r="L61" s="29"/>
      <c r="M61" s="29"/>
      <c r="N61" s="29"/>
      <c r="O61" s="29"/>
      <c r="P61" s="29"/>
      <c r="Q61" s="29">
        <f t="shared" si="16"/>
        <v>0</v>
      </c>
      <c r="R61" s="29">
        <f t="shared" si="15"/>
        <v>0</v>
      </c>
      <c r="S61" s="30"/>
      <c r="T61" s="30"/>
      <c r="U61" s="31"/>
      <c r="V61" s="32">
        <f t="shared" si="17"/>
        <v>0</v>
      </c>
      <c r="W61" s="29">
        <f t="shared" si="18"/>
        <v>0</v>
      </c>
      <c r="X61" s="29"/>
    </row>
    <row r="62" spans="1:24" ht="15.6" x14ac:dyDescent="0.3">
      <c r="A62" s="19"/>
      <c r="B62" s="21"/>
      <c r="C62" s="21"/>
      <c r="D62" s="49"/>
      <c r="E62" s="50"/>
      <c r="F62" s="50"/>
      <c r="G62" s="50"/>
      <c r="H62" s="43" t="s">
        <v>30</v>
      </c>
      <c r="I62" s="29"/>
      <c r="J62" s="29"/>
      <c r="K62" s="29"/>
      <c r="L62" s="29"/>
      <c r="M62" s="29"/>
      <c r="N62" s="29"/>
      <c r="O62" s="29"/>
      <c r="P62" s="29"/>
      <c r="Q62" s="29">
        <f t="shared" si="16"/>
        <v>0</v>
      </c>
      <c r="R62" s="29">
        <f t="shared" si="15"/>
        <v>0</v>
      </c>
      <c r="S62" s="30"/>
      <c r="T62" s="30"/>
      <c r="U62" s="31"/>
      <c r="V62" s="32">
        <f t="shared" si="17"/>
        <v>0</v>
      </c>
      <c r="W62" s="29">
        <f t="shared" si="18"/>
        <v>0</v>
      </c>
      <c r="X62" s="29"/>
    </row>
    <row r="63" spans="1:24" ht="15" customHeight="1" x14ac:dyDescent="0.3">
      <c r="A63" s="19"/>
      <c r="B63" s="21" t="s">
        <v>46</v>
      </c>
      <c r="C63" s="21" t="s">
        <v>47</v>
      </c>
      <c r="D63" s="49">
        <v>43466</v>
      </c>
      <c r="E63" s="50">
        <v>43830</v>
      </c>
      <c r="F63" s="50">
        <v>43466</v>
      </c>
      <c r="G63" s="50">
        <v>43830</v>
      </c>
      <c r="H63" s="43" t="s">
        <v>20</v>
      </c>
      <c r="I63" s="29">
        <f t="shared" ref="I63:P63" si="19">I64+I65+I66+I67</f>
        <v>0</v>
      </c>
      <c r="J63" s="29">
        <f t="shared" si="19"/>
        <v>0</v>
      </c>
      <c r="K63" s="29">
        <f t="shared" si="19"/>
        <v>0</v>
      </c>
      <c r="L63" s="29">
        <f t="shared" si="19"/>
        <v>0</v>
      </c>
      <c r="M63" s="29">
        <f t="shared" si="19"/>
        <v>0</v>
      </c>
      <c r="N63" s="29">
        <f t="shared" si="19"/>
        <v>0</v>
      </c>
      <c r="O63" s="29">
        <f t="shared" si="19"/>
        <v>0</v>
      </c>
      <c r="P63" s="29">
        <f t="shared" si="19"/>
        <v>0</v>
      </c>
      <c r="Q63" s="29">
        <f t="shared" si="16"/>
        <v>0</v>
      </c>
      <c r="R63" s="29">
        <f t="shared" si="15"/>
        <v>0</v>
      </c>
      <c r="S63" s="30"/>
      <c r="T63" s="30"/>
      <c r="U63" s="31"/>
      <c r="V63" s="32">
        <f t="shared" si="17"/>
        <v>0</v>
      </c>
      <c r="W63" s="29">
        <f t="shared" si="18"/>
        <v>0</v>
      </c>
      <c r="X63" s="29"/>
    </row>
    <row r="64" spans="1:24" ht="15.6" x14ac:dyDescent="0.3">
      <c r="A64" s="19"/>
      <c r="B64" s="21"/>
      <c r="C64" s="21"/>
      <c r="D64" s="49"/>
      <c r="E64" s="50"/>
      <c r="F64" s="50"/>
      <c r="G64" s="50"/>
      <c r="H64" s="43" t="s">
        <v>27</v>
      </c>
      <c r="I64" s="29"/>
      <c r="J64" s="29"/>
      <c r="K64" s="29"/>
      <c r="L64" s="29"/>
      <c r="M64" s="29"/>
      <c r="N64" s="29"/>
      <c r="O64" s="29"/>
      <c r="P64" s="29"/>
      <c r="Q64" s="29">
        <f t="shared" si="16"/>
        <v>0</v>
      </c>
      <c r="R64" s="29">
        <f t="shared" si="15"/>
        <v>0</v>
      </c>
      <c r="S64" s="30"/>
      <c r="T64" s="30"/>
      <c r="U64" s="31"/>
      <c r="V64" s="32">
        <f t="shared" si="17"/>
        <v>0</v>
      </c>
      <c r="W64" s="29">
        <f t="shared" si="18"/>
        <v>0</v>
      </c>
      <c r="X64" s="29"/>
    </row>
    <row r="65" spans="1:24" ht="15.6" x14ac:dyDescent="0.3">
      <c r="A65" s="19"/>
      <c r="B65" s="21"/>
      <c r="C65" s="21"/>
      <c r="D65" s="49"/>
      <c r="E65" s="50"/>
      <c r="F65" s="50"/>
      <c r="G65" s="50"/>
      <c r="H65" s="43" t="s">
        <v>28</v>
      </c>
      <c r="I65" s="29"/>
      <c r="J65" s="29"/>
      <c r="K65" s="29"/>
      <c r="L65" s="29"/>
      <c r="M65" s="29"/>
      <c r="N65" s="29"/>
      <c r="O65" s="29"/>
      <c r="P65" s="29"/>
      <c r="Q65" s="29">
        <f t="shared" si="16"/>
        <v>0</v>
      </c>
      <c r="R65" s="29">
        <f t="shared" si="15"/>
        <v>0</v>
      </c>
      <c r="S65" s="30"/>
      <c r="T65" s="30"/>
      <c r="U65" s="31"/>
      <c r="V65" s="32">
        <f t="shared" si="17"/>
        <v>0</v>
      </c>
      <c r="W65" s="29">
        <f t="shared" si="18"/>
        <v>0</v>
      </c>
      <c r="X65" s="29"/>
    </row>
    <row r="66" spans="1:24" ht="15.6" x14ac:dyDescent="0.3">
      <c r="A66" s="19"/>
      <c r="B66" s="21"/>
      <c r="C66" s="21"/>
      <c r="D66" s="49"/>
      <c r="E66" s="50"/>
      <c r="F66" s="50"/>
      <c r="G66" s="50"/>
      <c r="H66" s="43" t="s">
        <v>29</v>
      </c>
      <c r="I66" s="29"/>
      <c r="J66" s="29"/>
      <c r="K66" s="29"/>
      <c r="L66" s="29"/>
      <c r="M66" s="29"/>
      <c r="N66" s="29"/>
      <c r="O66" s="29"/>
      <c r="P66" s="29"/>
      <c r="Q66" s="29">
        <f t="shared" si="16"/>
        <v>0</v>
      </c>
      <c r="R66" s="29">
        <f t="shared" si="15"/>
        <v>0</v>
      </c>
      <c r="S66" s="30"/>
      <c r="T66" s="30"/>
      <c r="U66" s="31"/>
      <c r="V66" s="32">
        <f t="shared" si="17"/>
        <v>0</v>
      </c>
      <c r="W66" s="29">
        <f t="shared" si="18"/>
        <v>0</v>
      </c>
      <c r="X66" s="29"/>
    </row>
    <row r="67" spans="1:24" ht="15.6" x14ac:dyDescent="0.3">
      <c r="A67" s="19"/>
      <c r="B67" s="21"/>
      <c r="C67" s="21"/>
      <c r="D67" s="49"/>
      <c r="E67" s="50"/>
      <c r="F67" s="50"/>
      <c r="G67" s="50"/>
      <c r="H67" s="43" t="s">
        <v>30</v>
      </c>
      <c r="I67" s="29"/>
      <c r="J67" s="29"/>
      <c r="K67" s="29"/>
      <c r="L67" s="29"/>
      <c r="M67" s="29"/>
      <c r="N67" s="29"/>
      <c r="O67" s="29"/>
      <c r="P67" s="29"/>
      <c r="Q67" s="29">
        <f t="shared" si="16"/>
        <v>0</v>
      </c>
      <c r="R67" s="29">
        <f t="shared" si="15"/>
        <v>0</v>
      </c>
      <c r="S67" s="30"/>
      <c r="T67" s="30"/>
      <c r="U67" s="31"/>
      <c r="V67" s="32">
        <f t="shared" si="17"/>
        <v>0</v>
      </c>
      <c r="W67" s="29">
        <f t="shared" si="18"/>
        <v>0</v>
      </c>
      <c r="X67" s="29"/>
    </row>
    <row r="68" spans="1:24" ht="23.1" customHeight="1" x14ac:dyDescent="0.3">
      <c r="A68" s="19"/>
      <c r="B68" s="21" t="s">
        <v>48</v>
      </c>
      <c r="C68" s="21" t="s">
        <v>34</v>
      </c>
      <c r="D68" s="66">
        <v>43739</v>
      </c>
      <c r="E68" s="50">
        <v>43830</v>
      </c>
      <c r="F68" s="66">
        <v>43739</v>
      </c>
      <c r="G68" s="50">
        <v>43830</v>
      </c>
      <c r="H68" s="43" t="s">
        <v>20</v>
      </c>
      <c r="I68" s="29">
        <f t="shared" ref="I68:P68" si="20">I69+I70+I71+I72</f>
        <v>0</v>
      </c>
      <c r="J68" s="29">
        <f t="shared" si="20"/>
        <v>0</v>
      </c>
      <c r="K68" s="29">
        <f t="shared" si="20"/>
        <v>0</v>
      </c>
      <c r="L68" s="29">
        <f t="shared" si="20"/>
        <v>0</v>
      </c>
      <c r="M68" s="29">
        <f t="shared" si="20"/>
        <v>0</v>
      </c>
      <c r="N68" s="29">
        <f t="shared" si="20"/>
        <v>0</v>
      </c>
      <c r="O68" s="29">
        <f t="shared" si="20"/>
        <v>0</v>
      </c>
      <c r="P68" s="29">
        <f t="shared" si="20"/>
        <v>0</v>
      </c>
      <c r="Q68" s="29">
        <f t="shared" si="16"/>
        <v>0</v>
      </c>
      <c r="R68" s="29">
        <f t="shared" si="15"/>
        <v>0</v>
      </c>
      <c r="S68" s="30"/>
      <c r="T68" s="30"/>
      <c r="U68" s="31"/>
      <c r="V68" s="32">
        <f t="shared" si="17"/>
        <v>0</v>
      </c>
      <c r="W68" s="29">
        <f t="shared" si="18"/>
        <v>0</v>
      </c>
      <c r="X68" s="31"/>
    </row>
    <row r="69" spans="1:24" ht="17.850000000000001" customHeight="1" x14ac:dyDescent="0.3">
      <c r="A69" s="19"/>
      <c r="B69" s="21"/>
      <c r="C69" s="21"/>
      <c r="D69" s="67"/>
      <c r="E69" s="50"/>
      <c r="F69" s="67"/>
      <c r="G69" s="50"/>
      <c r="H69" s="43" t="s">
        <v>27</v>
      </c>
      <c r="I69" s="29"/>
      <c r="J69" s="29"/>
      <c r="K69" s="29"/>
      <c r="L69" s="29"/>
      <c r="M69" s="29"/>
      <c r="N69" s="29"/>
      <c r="O69" s="29"/>
      <c r="P69" s="29"/>
      <c r="Q69" s="29">
        <f t="shared" si="16"/>
        <v>0</v>
      </c>
      <c r="R69" s="29">
        <f t="shared" si="15"/>
        <v>0</v>
      </c>
      <c r="S69" s="30"/>
      <c r="T69" s="30"/>
      <c r="U69" s="31"/>
      <c r="V69" s="32">
        <f t="shared" si="17"/>
        <v>0</v>
      </c>
      <c r="W69" s="29">
        <f t="shared" si="18"/>
        <v>0</v>
      </c>
      <c r="X69" s="31"/>
    </row>
    <row r="70" spans="1:24" ht="20.100000000000001" customHeight="1" x14ac:dyDescent="0.3">
      <c r="A70" s="19"/>
      <c r="B70" s="21"/>
      <c r="C70" s="21"/>
      <c r="D70" s="67"/>
      <c r="E70" s="50"/>
      <c r="F70" s="67"/>
      <c r="G70" s="50"/>
      <c r="H70" s="43" t="s">
        <v>28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f t="shared" si="16"/>
        <v>0</v>
      </c>
      <c r="R70" s="29">
        <f t="shared" si="15"/>
        <v>0</v>
      </c>
      <c r="S70" s="30"/>
      <c r="T70" s="30"/>
      <c r="U70" s="31"/>
      <c r="V70" s="32">
        <f t="shared" si="17"/>
        <v>0</v>
      </c>
      <c r="W70" s="29">
        <f t="shared" si="18"/>
        <v>0</v>
      </c>
      <c r="X70" s="31"/>
    </row>
    <row r="71" spans="1:24" ht="17.100000000000001" customHeight="1" x14ac:dyDescent="0.3">
      <c r="A71" s="19"/>
      <c r="B71" s="21"/>
      <c r="C71" s="21"/>
      <c r="D71" s="67"/>
      <c r="E71" s="50"/>
      <c r="F71" s="67"/>
      <c r="G71" s="50"/>
      <c r="H71" s="43" t="s">
        <v>29</v>
      </c>
      <c r="I71" s="29"/>
      <c r="J71" s="29"/>
      <c r="K71" s="29"/>
      <c r="L71" s="29"/>
      <c r="M71" s="29"/>
      <c r="N71" s="29"/>
      <c r="O71" s="29"/>
      <c r="P71" s="29"/>
      <c r="Q71" s="29">
        <f t="shared" si="16"/>
        <v>0</v>
      </c>
      <c r="R71" s="29">
        <f t="shared" si="15"/>
        <v>0</v>
      </c>
      <c r="S71" s="30"/>
      <c r="T71" s="30"/>
      <c r="U71" s="31"/>
      <c r="V71" s="32">
        <f t="shared" si="17"/>
        <v>0</v>
      </c>
      <c r="W71" s="29">
        <f t="shared" si="18"/>
        <v>0</v>
      </c>
      <c r="X71" s="31"/>
    </row>
    <row r="72" spans="1:24" ht="15.6" x14ac:dyDescent="0.3">
      <c r="A72" s="19"/>
      <c r="B72" s="21"/>
      <c r="C72" s="21"/>
      <c r="D72" s="68"/>
      <c r="E72" s="50"/>
      <c r="F72" s="68"/>
      <c r="G72" s="50"/>
      <c r="H72" s="43" t="s">
        <v>30</v>
      </c>
      <c r="I72" s="29"/>
      <c r="J72" s="29"/>
      <c r="K72" s="29"/>
      <c r="L72" s="29"/>
      <c r="M72" s="29"/>
      <c r="N72" s="29"/>
      <c r="O72" s="29"/>
      <c r="P72" s="29"/>
      <c r="Q72" s="29">
        <f t="shared" si="16"/>
        <v>0</v>
      </c>
      <c r="R72" s="29">
        <f t="shared" si="15"/>
        <v>0</v>
      </c>
      <c r="S72" s="30"/>
      <c r="T72" s="30"/>
      <c r="U72" s="31"/>
      <c r="V72" s="32">
        <f t="shared" si="17"/>
        <v>0</v>
      </c>
      <c r="W72" s="29">
        <f t="shared" si="18"/>
        <v>0</v>
      </c>
      <c r="X72" s="31"/>
    </row>
    <row r="73" spans="1:24" ht="15" customHeight="1" x14ac:dyDescent="0.3">
      <c r="A73" s="19"/>
      <c r="B73" s="21" t="s">
        <v>49</v>
      </c>
      <c r="C73" s="21" t="s">
        <v>36</v>
      </c>
      <c r="D73" s="49">
        <v>43647</v>
      </c>
      <c r="E73" s="50">
        <v>43830</v>
      </c>
      <c r="F73" s="50">
        <v>43647</v>
      </c>
      <c r="G73" s="50">
        <v>43830</v>
      </c>
      <c r="H73" s="43" t="s">
        <v>20</v>
      </c>
      <c r="I73" s="29">
        <f t="shared" ref="I73:P73" si="21">I74+I75+I76+I77</f>
        <v>0</v>
      </c>
      <c r="J73" s="29">
        <f t="shared" si="21"/>
        <v>0</v>
      </c>
      <c r="K73" s="29">
        <f t="shared" si="21"/>
        <v>0</v>
      </c>
      <c r="L73" s="29">
        <f t="shared" si="21"/>
        <v>0</v>
      </c>
      <c r="M73" s="29">
        <f t="shared" si="21"/>
        <v>1151.6000000000001</v>
      </c>
      <c r="N73" s="29">
        <f t="shared" si="21"/>
        <v>1151.6000000000001</v>
      </c>
      <c r="O73" s="29">
        <f t="shared" si="21"/>
        <v>-178.3</v>
      </c>
      <c r="P73" s="29">
        <f t="shared" si="21"/>
        <v>-178.4</v>
      </c>
      <c r="Q73" s="29">
        <f t="shared" si="16"/>
        <v>973.30000000000018</v>
      </c>
      <c r="R73" s="29">
        <f t="shared" si="15"/>
        <v>973.20000000000016</v>
      </c>
      <c r="S73" s="30"/>
      <c r="T73" s="30"/>
      <c r="U73" s="31"/>
      <c r="V73" s="32">
        <f t="shared" si="17"/>
        <v>973.30000000000018</v>
      </c>
      <c r="W73" s="29">
        <f t="shared" si="18"/>
        <v>973.20000000000016</v>
      </c>
      <c r="X73" s="31"/>
    </row>
    <row r="74" spans="1:24" ht="15.6" x14ac:dyDescent="0.3">
      <c r="A74" s="19"/>
      <c r="B74" s="21"/>
      <c r="C74" s="21"/>
      <c r="D74" s="49"/>
      <c r="E74" s="50"/>
      <c r="F74" s="50"/>
      <c r="G74" s="50"/>
      <c r="H74" s="43" t="s">
        <v>27</v>
      </c>
      <c r="I74" s="29">
        <v>0</v>
      </c>
      <c r="J74" s="29">
        <v>0</v>
      </c>
      <c r="K74" s="29">
        <v>0</v>
      </c>
      <c r="L74" s="29">
        <v>0</v>
      </c>
      <c r="M74" s="29">
        <v>115.2</v>
      </c>
      <c r="N74" s="29">
        <v>115.2</v>
      </c>
      <c r="O74" s="29">
        <v>-17.8</v>
      </c>
      <c r="P74" s="29">
        <v>-17.899999999999999</v>
      </c>
      <c r="Q74" s="29">
        <f t="shared" si="16"/>
        <v>97.4</v>
      </c>
      <c r="R74" s="29">
        <f t="shared" si="15"/>
        <v>97.300000000000011</v>
      </c>
      <c r="S74" s="30"/>
      <c r="T74" s="30"/>
      <c r="U74" s="31"/>
      <c r="V74" s="32">
        <f t="shared" si="17"/>
        <v>97.4</v>
      </c>
      <c r="W74" s="29">
        <f t="shared" si="18"/>
        <v>97.300000000000011</v>
      </c>
      <c r="X74" s="31"/>
    </row>
    <row r="75" spans="1:24" ht="15.6" x14ac:dyDescent="0.3">
      <c r="A75" s="19"/>
      <c r="B75" s="21"/>
      <c r="C75" s="21"/>
      <c r="D75" s="49"/>
      <c r="E75" s="50"/>
      <c r="F75" s="50"/>
      <c r="G75" s="50"/>
      <c r="H75" s="43" t="s">
        <v>28</v>
      </c>
      <c r="I75" s="29">
        <v>0</v>
      </c>
      <c r="J75" s="29">
        <v>0</v>
      </c>
      <c r="K75" s="29">
        <v>0</v>
      </c>
      <c r="L75" s="29">
        <v>0</v>
      </c>
      <c r="M75" s="29">
        <v>1036.4000000000001</v>
      </c>
      <c r="N75" s="29">
        <v>1036.4000000000001</v>
      </c>
      <c r="O75" s="29">
        <v>-160.5</v>
      </c>
      <c r="P75" s="29">
        <v>-160.5</v>
      </c>
      <c r="Q75" s="29">
        <f t="shared" si="16"/>
        <v>875.90000000000009</v>
      </c>
      <c r="R75" s="29">
        <f t="shared" si="15"/>
        <v>875.90000000000009</v>
      </c>
      <c r="S75" s="30"/>
      <c r="T75" s="30"/>
      <c r="U75" s="31"/>
      <c r="V75" s="32">
        <f t="shared" si="17"/>
        <v>875.90000000000009</v>
      </c>
      <c r="W75" s="29">
        <f t="shared" si="18"/>
        <v>875.90000000000009</v>
      </c>
      <c r="X75" s="31"/>
    </row>
    <row r="76" spans="1:24" ht="15.6" x14ac:dyDescent="0.3">
      <c r="A76" s="19"/>
      <c r="B76" s="21"/>
      <c r="C76" s="21"/>
      <c r="D76" s="49"/>
      <c r="E76" s="50"/>
      <c r="F76" s="50"/>
      <c r="G76" s="50"/>
      <c r="H76" s="43" t="s">
        <v>29</v>
      </c>
      <c r="I76" s="29"/>
      <c r="J76" s="29"/>
      <c r="K76" s="29"/>
      <c r="L76" s="29"/>
      <c r="M76" s="29"/>
      <c r="N76" s="29"/>
      <c r="O76" s="29"/>
      <c r="P76" s="29"/>
      <c r="Q76" s="29">
        <f t="shared" si="16"/>
        <v>0</v>
      </c>
      <c r="R76" s="29">
        <f t="shared" si="15"/>
        <v>0</v>
      </c>
      <c r="S76" s="30"/>
      <c r="T76" s="30"/>
      <c r="U76" s="31"/>
      <c r="V76" s="32">
        <f t="shared" si="17"/>
        <v>0</v>
      </c>
      <c r="W76" s="29">
        <f t="shared" si="18"/>
        <v>0</v>
      </c>
      <c r="X76" s="31"/>
    </row>
    <row r="77" spans="1:24" ht="71.400000000000006" customHeight="1" x14ac:dyDescent="0.3">
      <c r="A77" s="19"/>
      <c r="B77" s="21"/>
      <c r="C77" s="21"/>
      <c r="D77" s="49"/>
      <c r="E77" s="50"/>
      <c r="F77" s="50"/>
      <c r="G77" s="50"/>
      <c r="H77" s="43" t="s">
        <v>30</v>
      </c>
      <c r="I77" s="29"/>
      <c r="J77" s="29"/>
      <c r="K77" s="29"/>
      <c r="L77" s="29"/>
      <c r="M77" s="29"/>
      <c r="N77" s="29"/>
      <c r="O77" s="29"/>
      <c r="P77" s="29"/>
      <c r="Q77" s="29">
        <f t="shared" si="16"/>
        <v>0</v>
      </c>
      <c r="R77" s="29">
        <f t="shared" si="15"/>
        <v>0</v>
      </c>
      <c r="S77" s="30"/>
      <c r="T77" s="30"/>
      <c r="U77" s="31"/>
      <c r="V77" s="32">
        <f t="shared" si="17"/>
        <v>0</v>
      </c>
      <c r="W77" s="29">
        <f t="shared" si="18"/>
        <v>0</v>
      </c>
      <c r="X77" s="31"/>
    </row>
    <row r="78" spans="1:24" ht="52.95" customHeight="1" x14ac:dyDescent="0.3">
      <c r="A78" s="33"/>
      <c r="B78" s="34" t="s">
        <v>50</v>
      </c>
      <c r="C78" s="34" t="s">
        <v>36</v>
      </c>
      <c r="D78" s="33" t="s">
        <v>44</v>
      </c>
      <c r="E78" s="69" t="s">
        <v>51</v>
      </c>
      <c r="F78" s="33" t="s">
        <v>44</v>
      </c>
      <c r="G78" s="69" t="s">
        <v>51</v>
      </c>
      <c r="H78" s="33"/>
      <c r="I78" s="32" t="s">
        <v>44</v>
      </c>
      <c r="J78" s="32" t="s">
        <v>44</v>
      </c>
      <c r="K78" s="32" t="s">
        <v>44</v>
      </c>
      <c r="L78" s="32" t="s">
        <v>44</v>
      </c>
      <c r="M78" s="32" t="s">
        <v>44</v>
      </c>
      <c r="N78" s="32" t="s">
        <v>44</v>
      </c>
      <c r="O78" s="32" t="s">
        <v>44</v>
      </c>
      <c r="P78" s="32" t="s">
        <v>44</v>
      </c>
      <c r="Q78" s="30"/>
      <c r="R78" s="29" t="e">
        <f t="shared" si="15"/>
        <v>#VALUE!</v>
      </c>
      <c r="S78" s="30"/>
      <c r="T78" s="30"/>
      <c r="U78" s="29"/>
      <c r="V78" s="32" t="s">
        <v>44</v>
      </c>
      <c r="W78" s="32" t="s">
        <v>44</v>
      </c>
      <c r="X78" s="32"/>
    </row>
    <row r="79" spans="1:24" ht="15" customHeight="1" x14ac:dyDescent="0.3">
      <c r="A79" s="19"/>
      <c r="B79" s="20" t="s">
        <v>52</v>
      </c>
      <c r="C79" s="21" t="s">
        <v>32</v>
      </c>
      <c r="D79" s="49">
        <v>43474</v>
      </c>
      <c r="E79" s="50">
        <v>43830</v>
      </c>
      <c r="F79" s="49">
        <v>43474</v>
      </c>
      <c r="G79" s="50">
        <v>43830</v>
      </c>
      <c r="H79" s="43" t="s">
        <v>20</v>
      </c>
      <c r="I79" s="22">
        <f t="shared" ref="I79:P79" si="22">I80+I81+I82+I83</f>
        <v>113747.1</v>
      </c>
      <c r="J79" s="22">
        <f t="shared" si="22"/>
        <v>111160.3</v>
      </c>
      <c r="K79" s="22">
        <f t="shared" si="22"/>
        <v>183169.5</v>
      </c>
      <c r="L79" s="22">
        <f t="shared" si="22"/>
        <v>185763.94</v>
      </c>
      <c r="M79" s="22">
        <f t="shared" si="22"/>
        <v>146281.80000000002</v>
      </c>
      <c r="N79" s="22">
        <f t="shared" si="22"/>
        <v>146775.66</v>
      </c>
      <c r="O79" s="22">
        <f t="shared" si="22"/>
        <v>196360.70000000004</v>
      </c>
      <c r="P79" s="22">
        <f t="shared" si="22"/>
        <v>195541.10000000003</v>
      </c>
      <c r="Q79" s="22">
        <f t="shared" ref="Q79:Q95" si="23">I79+K79+M79+O79</f>
        <v>639559.10000000009</v>
      </c>
      <c r="R79" s="22">
        <f t="shared" si="15"/>
        <v>639241</v>
      </c>
      <c r="S79" s="23"/>
      <c r="T79" s="23"/>
      <c r="U79" s="24"/>
      <c r="V79" s="28">
        <f>I79+K79+M79+O79</f>
        <v>639559.10000000009</v>
      </c>
      <c r="W79" s="22">
        <f>J79+L79+N79+P79</f>
        <v>639241</v>
      </c>
      <c r="X79" s="24"/>
    </row>
    <row r="80" spans="1:24" ht="15.6" x14ac:dyDescent="0.3">
      <c r="A80" s="19"/>
      <c r="B80" s="20"/>
      <c r="C80" s="20"/>
      <c r="D80" s="49"/>
      <c r="E80" s="50"/>
      <c r="F80" s="49"/>
      <c r="G80" s="50"/>
      <c r="H80" s="43" t="s">
        <v>27</v>
      </c>
      <c r="I80" s="22">
        <f t="shared" ref="I80:P81" si="24">I85+I90+I95+I100+I126+I133+I110+I116+I121+I138+I144+I150+I156+I162</f>
        <v>27857.1</v>
      </c>
      <c r="J80" s="22">
        <f t="shared" si="24"/>
        <v>27857.1</v>
      </c>
      <c r="K80" s="22">
        <f t="shared" si="24"/>
        <v>30367.100000000002</v>
      </c>
      <c r="L80" s="22">
        <f t="shared" si="24"/>
        <v>30367.040000000001</v>
      </c>
      <c r="M80" s="22">
        <f t="shared" si="24"/>
        <v>27747.599999999999</v>
      </c>
      <c r="N80" s="22">
        <f t="shared" si="24"/>
        <v>27747.559999999998</v>
      </c>
      <c r="O80" s="22">
        <f t="shared" si="24"/>
        <v>37300.6</v>
      </c>
      <c r="P80" s="22">
        <f t="shared" si="24"/>
        <v>37299.899999999994</v>
      </c>
      <c r="Q80" s="22">
        <f t="shared" si="23"/>
        <v>123272.4</v>
      </c>
      <c r="R80" s="22">
        <f t="shared" si="15"/>
        <v>123271.59999999999</v>
      </c>
      <c r="S80" s="23"/>
      <c r="T80" s="23"/>
      <c r="U80" s="24"/>
      <c r="V80" s="28">
        <f>I80+K80+M80+O80</f>
        <v>123272.4</v>
      </c>
      <c r="W80" s="26">
        <f>J80+L80+N80+P80</f>
        <v>123271.59999999999</v>
      </c>
      <c r="X80" s="24"/>
    </row>
    <row r="81" spans="1:24" ht="15.6" x14ac:dyDescent="0.3">
      <c r="A81" s="19"/>
      <c r="B81" s="20"/>
      <c r="C81" s="20"/>
      <c r="D81" s="49"/>
      <c r="E81" s="50"/>
      <c r="F81" s="49"/>
      <c r="G81" s="50"/>
      <c r="H81" s="43" t="s">
        <v>28</v>
      </c>
      <c r="I81" s="22">
        <f t="shared" si="24"/>
        <v>81590</v>
      </c>
      <c r="J81" s="22">
        <f t="shared" si="24"/>
        <v>80911.5</v>
      </c>
      <c r="K81" s="22">
        <f t="shared" si="24"/>
        <v>151732.4</v>
      </c>
      <c r="L81" s="22">
        <f t="shared" si="24"/>
        <v>152410.9</v>
      </c>
      <c r="M81" s="22">
        <f t="shared" si="24"/>
        <v>110625.60000000001</v>
      </c>
      <c r="N81" s="22">
        <f t="shared" si="24"/>
        <v>110625.60000000001</v>
      </c>
      <c r="O81" s="22">
        <f t="shared" si="24"/>
        <v>156190.10000000003</v>
      </c>
      <c r="P81" s="22">
        <f t="shared" si="24"/>
        <v>156189.50000000003</v>
      </c>
      <c r="Q81" s="22">
        <f t="shared" si="23"/>
        <v>500138.10000000003</v>
      </c>
      <c r="R81" s="22">
        <f t="shared" si="15"/>
        <v>500137.5</v>
      </c>
      <c r="S81" s="23"/>
      <c r="T81" s="23"/>
      <c r="U81" s="24"/>
      <c r="V81" s="22">
        <f>V86+V91+V96+V101+V127+V134+V111+V117+V122+V139+V145+V151+V157+V163</f>
        <v>500138.10000000003</v>
      </c>
      <c r="W81" s="22">
        <f t="shared" ref="W81:W113" si="25">J81+L81+N81+P81</f>
        <v>500137.5</v>
      </c>
      <c r="X81" s="24"/>
    </row>
    <row r="82" spans="1:24" ht="15.6" x14ac:dyDescent="0.3">
      <c r="A82" s="19"/>
      <c r="B82" s="20"/>
      <c r="C82" s="20"/>
      <c r="D82" s="49"/>
      <c r="E82" s="50"/>
      <c r="F82" s="49"/>
      <c r="G82" s="50"/>
      <c r="H82" s="43" t="s">
        <v>29</v>
      </c>
      <c r="I82" s="22">
        <f t="shared" ref="I82:P82" si="26">I87+I97+I102+I112+I118+I123+I128+I140+I146+I152+I158</f>
        <v>0</v>
      </c>
      <c r="J82" s="22">
        <f t="shared" si="26"/>
        <v>0</v>
      </c>
      <c r="K82" s="22">
        <f t="shared" si="26"/>
        <v>0</v>
      </c>
      <c r="L82" s="22">
        <f t="shared" si="26"/>
        <v>0</v>
      </c>
      <c r="M82" s="22">
        <f t="shared" si="26"/>
        <v>6148.6</v>
      </c>
      <c r="N82" s="22">
        <f t="shared" si="26"/>
        <v>6148.6</v>
      </c>
      <c r="O82" s="22">
        <f t="shared" si="26"/>
        <v>0</v>
      </c>
      <c r="P82" s="22">
        <f t="shared" si="26"/>
        <v>0</v>
      </c>
      <c r="Q82" s="22">
        <f t="shared" si="23"/>
        <v>6148.6</v>
      </c>
      <c r="R82" s="22">
        <f t="shared" si="15"/>
        <v>6148.6</v>
      </c>
      <c r="S82" s="23"/>
      <c r="T82" s="23"/>
      <c r="U82" s="24"/>
      <c r="V82" s="28">
        <f t="shared" ref="V82:V113" si="27">I82+K82+M82+O82</f>
        <v>6148.6</v>
      </c>
      <c r="W82" s="22">
        <f t="shared" si="25"/>
        <v>6148.6</v>
      </c>
      <c r="X82" s="24"/>
    </row>
    <row r="83" spans="1:24" ht="15.6" x14ac:dyDescent="0.3">
      <c r="A83" s="19"/>
      <c r="B83" s="20"/>
      <c r="C83" s="20"/>
      <c r="D83" s="49"/>
      <c r="E83" s="50"/>
      <c r="F83" s="49"/>
      <c r="G83" s="50"/>
      <c r="H83" s="43" t="s">
        <v>30</v>
      </c>
      <c r="I83" s="22">
        <f t="shared" ref="I83:P83" si="28">I88+I93+I98+I103+I129+I136</f>
        <v>4300</v>
      </c>
      <c r="J83" s="22">
        <f t="shared" si="28"/>
        <v>2391.6999999999998</v>
      </c>
      <c r="K83" s="22">
        <f t="shared" si="28"/>
        <v>1070</v>
      </c>
      <c r="L83" s="22">
        <f t="shared" si="28"/>
        <v>2986</v>
      </c>
      <c r="M83" s="22">
        <f t="shared" si="28"/>
        <v>1760</v>
      </c>
      <c r="N83" s="22">
        <f t="shared" si="28"/>
        <v>2253.9</v>
      </c>
      <c r="O83" s="22">
        <f t="shared" si="28"/>
        <v>2870</v>
      </c>
      <c r="P83" s="22">
        <f t="shared" si="28"/>
        <v>2051.6999999999998</v>
      </c>
      <c r="Q83" s="22">
        <f t="shared" si="23"/>
        <v>10000</v>
      </c>
      <c r="R83" s="22">
        <f t="shared" si="15"/>
        <v>9683.2999999999993</v>
      </c>
      <c r="S83" s="23"/>
      <c r="T83" s="23"/>
      <c r="U83" s="24"/>
      <c r="V83" s="28">
        <f t="shared" si="27"/>
        <v>10000</v>
      </c>
      <c r="W83" s="22">
        <f t="shared" si="25"/>
        <v>9683.2999999999993</v>
      </c>
      <c r="X83" s="24"/>
    </row>
    <row r="84" spans="1:24" ht="19.350000000000001" customHeight="1" x14ac:dyDescent="0.3">
      <c r="A84" s="19"/>
      <c r="B84" s="21" t="s">
        <v>53</v>
      </c>
      <c r="C84" s="21" t="s">
        <v>54</v>
      </c>
      <c r="D84" s="49">
        <v>43474</v>
      </c>
      <c r="E84" s="50">
        <v>43830</v>
      </c>
      <c r="F84" s="49">
        <v>43474</v>
      </c>
      <c r="G84" s="50">
        <v>43830</v>
      </c>
      <c r="H84" s="43" t="s">
        <v>20</v>
      </c>
      <c r="I84" s="29">
        <f t="shared" ref="I84:P84" si="29">I85+I86+I87+I88</f>
        <v>3875</v>
      </c>
      <c r="J84" s="29">
        <f t="shared" si="29"/>
        <v>3875</v>
      </c>
      <c r="K84" s="29">
        <f t="shared" si="29"/>
        <v>4670.7</v>
      </c>
      <c r="L84" s="29">
        <f t="shared" si="29"/>
        <v>4670.66</v>
      </c>
      <c r="M84" s="29">
        <f t="shared" si="29"/>
        <v>179.3</v>
      </c>
      <c r="N84" s="29">
        <f t="shared" si="29"/>
        <v>179.34</v>
      </c>
      <c r="O84" s="29">
        <f t="shared" si="29"/>
        <v>7399.2</v>
      </c>
      <c r="P84" s="29">
        <f t="shared" si="29"/>
        <v>7398.5999999999995</v>
      </c>
      <c r="Q84" s="29">
        <f t="shared" si="23"/>
        <v>16124.2</v>
      </c>
      <c r="R84" s="29">
        <f t="shared" si="15"/>
        <v>16123.599999999999</v>
      </c>
      <c r="S84" s="30"/>
      <c r="T84" s="30"/>
      <c r="U84" s="31"/>
      <c r="V84" s="32">
        <f t="shared" si="27"/>
        <v>16124.2</v>
      </c>
      <c r="W84" s="29">
        <f t="shared" si="25"/>
        <v>16123.599999999999</v>
      </c>
      <c r="X84" s="31"/>
    </row>
    <row r="85" spans="1:24" ht="19.350000000000001" customHeight="1" x14ac:dyDescent="0.3">
      <c r="A85" s="19"/>
      <c r="B85" s="21"/>
      <c r="C85" s="21"/>
      <c r="D85" s="49"/>
      <c r="E85" s="50"/>
      <c r="F85" s="49"/>
      <c r="G85" s="50"/>
      <c r="H85" s="43" t="s">
        <v>27</v>
      </c>
      <c r="I85" s="29">
        <v>3185</v>
      </c>
      <c r="J85" s="29">
        <v>3185</v>
      </c>
      <c r="K85" s="29">
        <v>3866.7</v>
      </c>
      <c r="L85" s="29">
        <v>3866.66</v>
      </c>
      <c r="M85" s="29">
        <v>179.3</v>
      </c>
      <c r="N85" s="29">
        <v>179.34</v>
      </c>
      <c r="O85" s="29">
        <v>5769</v>
      </c>
      <c r="P85" s="29">
        <v>5768.4</v>
      </c>
      <c r="Q85" s="29">
        <f t="shared" si="23"/>
        <v>13000</v>
      </c>
      <c r="R85" s="29">
        <f t="shared" si="15"/>
        <v>12999.4</v>
      </c>
      <c r="S85" s="30"/>
      <c r="T85" s="30"/>
      <c r="U85" s="31"/>
      <c r="V85" s="32">
        <f t="shared" si="27"/>
        <v>13000</v>
      </c>
      <c r="W85" s="29">
        <f t="shared" si="25"/>
        <v>12999.4</v>
      </c>
      <c r="X85" s="31"/>
    </row>
    <row r="86" spans="1:24" ht="20.100000000000001" customHeight="1" x14ac:dyDescent="0.3">
      <c r="A86" s="19"/>
      <c r="B86" s="21"/>
      <c r="C86" s="21"/>
      <c r="D86" s="49"/>
      <c r="E86" s="50"/>
      <c r="F86" s="49"/>
      <c r="G86" s="50"/>
      <c r="H86" s="43" t="s">
        <v>28</v>
      </c>
      <c r="I86" s="29">
        <v>690</v>
      </c>
      <c r="J86" s="29">
        <v>690</v>
      </c>
      <c r="K86" s="29">
        <v>804</v>
      </c>
      <c r="L86" s="29">
        <v>804</v>
      </c>
      <c r="M86" s="29">
        <v>0</v>
      </c>
      <c r="N86" s="29">
        <v>0</v>
      </c>
      <c r="O86" s="29">
        <v>1630.2</v>
      </c>
      <c r="P86" s="29">
        <v>1630.2</v>
      </c>
      <c r="Q86" s="29">
        <f t="shared" si="23"/>
        <v>3124.2</v>
      </c>
      <c r="R86" s="29">
        <f t="shared" si="15"/>
        <v>3124.2</v>
      </c>
      <c r="S86" s="30"/>
      <c r="T86" s="30"/>
      <c r="U86" s="31"/>
      <c r="V86" s="32">
        <f t="shared" si="27"/>
        <v>3124.2</v>
      </c>
      <c r="W86" s="29">
        <f t="shared" si="25"/>
        <v>3124.2</v>
      </c>
      <c r="X86" s="31"/>
    </row>
    <row r="87" spans="1:24" ht="15.6" x14ac:dyDescent="0.3">
      <c r="A87" s="19"/>
      <c r="B87" s="21"/>
      <c r="C87" s="21"/>
      <c r="D87" s="49"/>
      <c r="E87" s="50"/>
      <c r="F87" s="49"/>
      <c r="G87" s="50"/>
      <c r="H87" s="43" t="s">
        <v>29</v>
      </c>
      <c r="I87" s="29"/>
      <c r="J87" s="29"/>
      <c r="K87" s="29"/>
      <c r="L87" s="29"/>
      <c r="M87" s="29"/>
      <c r="N87" s="29"/>
      <c r="O87" s="29"/>
      <c r="P87" s="29"/>
      <c r="Q87" s="29">
        <f t="shared" si="23"/>
        <v>0</v>
      </c>
      <c r="R87" s="29">
        <f t="shared" si="15"/>
        <v>0</v>
      </c>
      <c r="S87" s="30"/>
      <c r="T87" s="30"/>
      <c r="U87" s="31"/>
      <c r="V87" s="32">
        <f t="shared" si="27"/>
        <v>0</v>
      </c>
      <c r="W87" s="29">
        <f t="shared" si="25"/>
        <v>0</v>
      </c>
      <c r="X87" s="31"/>
    </row>
    <row r="88" spans="1:24" ht="43.5" customHeight="1" x14ac:dyDescent="0.3">
      <c r="A88" s="19"/>
      <c r="B88" s="21"/>
      <c r="C88" s="21"/>
      <c r="D88" s="49"/>
      <c r="E88" s="50"/>
      <c r="F88" s="49"/>
      <c r="G88" s="50"/>
      <c r="H88" s="43" t="s">
        <v>30</v>
      </c>
      <c r="I88" s="29"/>
      <c r="J88" s="29"/>
      <c r="K88" s="29"/>
      <c r="L88" s="29"/>
      <c r="M88" s="29"/>
      <c r="N88" s="29"/>
      <c r="O88" s="29"/>
      <c r="P88" s="29"/>
      <c r="Q88" s="29">
        <f t="shared" si="23"/>
        <v>0</v>
      </c>
      <c r="R88" s="29">
        <f t="shared" si="15"/>
        <v>0</v>
      </c>
      <c r="S88" s="30"/>
      <c r="T88" s="30"/>
      <c r="U88" s="31"/>
      <c r="V88" s="32">
        <f t="shared" si="27"/>
        <v>0</v>
      </c>
      <c r="W88" s="29">
        <f t="shared" si="25"/>
        <v>0</v>
      </c>
      <c r="X88" s="31"/>
    </row>
    <row r="89" spans="1:24" ht="20.85" customHeight="1" x14ac:dyDescent="0.3">
      <c r="A89" s="19"/>
      <c r="B89" s="37" t="s">
        <v>55</v>
      </c>
      <c r="C89" s="21" t="s">
        <v>56</v>
      </c>
      <c r="D89" s="49">
        <v>43474</v>
      </c>
      <c r="E89" s="50">
        <v>43830</v>
      </c>
      <c r="F89" s="49">
        <v>43474</v>
      </c>
      <c r="G89" s="50">
        <v>43830</v>
      </c>
      <c r="H89" s="43" t="s">
        <v>20</v>
      </c>
      <c r="I89" s="29">
        <f t="shared" ref="I89:P89" si="30">I90+I91+I92+I93</f>
        <v>1200</v>
      </c>
      <c r="J89" s="29">
        <f t="shared" si="30"/>
        <v>1199.7</v>
      </c>
      <c r="K89" s="29">
        <f t="shared" si="30"/>
        <v>1151.5999999999999</v>
      </c>
      <c r="L89" s="29">
        <f t="shared" si="30"/>
        <v>1151.9000000000001</v>
      </c>
      <c r="M89" s="29">
        <f t="shared" si="30"/>
        <v>0</v>
      </c>
      <c r="N89" s="29">
        <f t="shared" si="30"/>
        <v>0</v>
      </c>
      <c r="O89" s="29">
        <f t="shared" si="30"/>
        <v>2314.4</v>
      </c>
      <c r="P89" s="29">
        <f t="shared" si="30"/>
        <v>2314.4</v>
      </c>
      <c r="Q89" s="29">
        <f t="shared" si="23"/>
        <v>4666</v>
      </c>
      <c r="R89" s="29">
        <f t="shared" ref="R89:R120" si="31">J89+L89+N89+P89</f>
        <v>4666</v>
      </c>
      <c r="S89" s="30"/>
      <c r="T89" s="30"/>
      <c r="U89" s="31"/>
      <c r="V89" s="32">
        <f t="shared" si="27"/>
        <v>4666</v>
      </c>
      <c r="W89" s="29">
        <f t="shared" si="25"/>
        <v>4666</v>
      </c>
      <c r="X89" s="31"/>
    </row>
    <row r="90" spans="1:24" ht="16.350000000000001" customHeight="1" x14ac:dyDescent="0.3">
      <c r="A90" s="19"/>
      <c r="B90" s="37"/>
      <c r="C90" s="37"/>
      <c r="D90" s="49"/>
      <c r="E90" s="50"/>
      <c r="F90" s="49"/>
      <c r="G90" s="50"/>
      <c r="H90" s="43" t="s">
        <v>27</v>
      </c>
      <c r="I90" s="29"/>
      <c r="J90" s="29"/>
      <c r="K90" s="29"/>
      <c r="L90" s="29"/>
      <c r="M90" s="29"/>
      <c r="N90" s="29"/>
      <c r="O90" s="29"/>
      <c r="P90" s="29"/>
      <c r="Q90" s="29">
        <f t="shared" si="23"/>
        <v>0</v>
      </c>
      <c r="R90" s="29">
        <f t="shared" si="31"/>
        <v>0</v>
      </c>
      <c r="S90" s="30"/>
      <c r="T90" s="30"/>
      <c r="U90" s="31"/>
      <c r="V90" s="32">
        <f t="shared" si="27"/>
        <v>0</v>
      </c>
      <c r="W90" s="29">
        <f t="shared" si="25"/>
        <v>0</v>
      </c>
      <c r="X90" s="31"/>
    </row>
    <row r="91" spans="1:24" ht="18.600000000000001" customHeight="1" x14ac:dyDescent="0.3">
      <c r="A91" s="19"/>
      <c r="B91" s="37"/>
      <c r="C91" s="37"/>
      <c r="D91" s="49"/>
      <c r="E91" s="50"/>
      <c r="F91" s="49"/>
      <c r="G91" s="50"/>
      <c r="H91" s="43" t="s">
        <v>28</v>
      </c>
      <c r="I91" s="29">
        <v>1200</v>
      </c>
      <c r="J91" s="29">
        <v>1199.7</v>
      </c>
      <c r="K91" s="29">
        <v>1151.5999999999999</v>
      </c>
      <c r="L91" s="29">
        <v>1151.9000000000001</v>
      </c>
      <c r="M91" s="29">
        <v>0</v>
      </c>
      <c r="N91" s="29">
        <v>0</v>
      </c>
      <c r="O91" s="29">
        <f>1814.4+500</f>
        <v>2314.4</v>
      </c>
      <c r="P91" s="29">
        <v>2314.4</v>
      </c>
      <c r="Q91" s="29">
        <f t="shared" si="23"/>
        <v>4666</v>
      </c>
      <c r="R91" s="29">
        <f t="shared" si="31"/>
        <v>4666</v>
      </c>
      <c r="S91" s="30"/>
      <c r="T91" s="30"/>
      <c r="U91" s="31"/>
      <c r="V91" s="32">
        <f t="shared" si="27"/>
        <v>4666</v>
      </c>
      <c r="W91" s="29">
        <f t="shared" si="25"/>
        <v>4666</v>
      </c>
      <c r="X91" s="31"/>
    </row>
    <row r="92" spans="1:24" ht="18.600000000000001" customHeight="1" x14ac:dyDescent="0.3">
      <c r="A92" s="19"/>
      <c r="B92" s="37"/>
      <c r="C92" s="37"/>
      <c r="D92" s="49"/>
      <c r="E92" s="50"/>
      <c r="F92" s="49"/>
      <c r="G92" s="50"/>
      <c r="H92" s="43" t="s">
        <v>29</v>
      </c>
      <c r="I92" s="29"/>
      <c r="J92" s="29"/>
      <c r="K92" s="29"/>
      <c r="L92" s="29"/>
      <c r="M92" s="29"/>
      <c r="N92" s="29"/>
      <c r="O92" s="29"/>
      <c r="P92" s="29"/>
      <c r="Q92" s="29">
        <f t="shared" si="23"/>
        <v>0</v>
      </c>
      <c r="R92" s="29">
        <f t="shared" si="31"/>
        <v>0</v>
      </c>
      <c r="S92" s="30"/>
      <c r="T92" s="30"/>
      <c r="U92" s="31"/>
      <c r="V92" s="32">
        <f t="shared" si="27"/>
        <v>0</v>
      </c>
      <c r="W92" s="29">
        <f t="shared" si="25"/>
        <v>0</v>
      </c>
      <c r="X92" s="31"/>
    </row>
    <row r="93" spans="1:24" ht="15.6" customHeight="1" x14ac:dyDescent="0.3">
      <c r="A93" s="19"/>
      <c r="B93" s="37"/>
      <c r="C93" s="37"/>
      <c r="D93" s="49"/>
      <c r="E93" s="50"/>
      <c r="F93" s="49"/>
      <c r="G93" s="50"/>
      <c r="H93" s="43" t="s">
        <v>30</v>
      </c>
      <c r="I93" s="29"/>
      <c r="J93" s="29"/>
      <c r="K93" s="29"/>
      <c r="L93" s="29"/>
      <c r="M93" s="29"/>
      <c r="N93" s="29"/>
      <c r="O93" s="29"/>
      <c r="P93" s="29"/>
      <c r="Q93" s="29">
        <f t="shared" si="23"/>
        <v>0</v>
      </c>
      <c r="R93" s="29">
        <f t="shared" si="31"/>
        <v>0</v>
      </c>
      <c r="S93" s="30"/>
      <c r="T93" s="30"/>
      <c r="U93" s="31"/>
      <c r="V93" s="32">
        <f t="shared" si="27"/>
        <v>0</v>
      </c>
      <c r="W93" s="29">
        <f t="shared" si="25"/>
        <v>0</v>
      </c>
      <c r="X93" s="31"/>
    </row>
    <row r="94" spans="1:24" ht="15" customHeight="1" x14ac:dyDescent="0.3">
      <c r="A94" s="19"/>
      <c r="B94" s="37" t="s">
        <v>57</v>
      </c>
      <c r="C94" s="21" t="s">
        <v>54</v>
      </c>
      <c r="D94" s="49">
        <v>43474</v>
      </c>
      <c r="E94" s="50">
        <v>43830</v>
      </c>
      <c r="F94" s="49">
        <v>43474</v>
      </c>
      <c r="G94" s="50">
        <v>43830</v>
      </c>
      <c r="H94" s="43" t="s">
        <v>20</v>
      </c>
      <c r="I94" s="29">
        <f t="shared" ref="I94:P94" si="32">I95+I96+I97+I98</f>
        <v>305</v>
      </c>
      <c r="J94" s="29">
        <f t="shared" si="32"/>
        <v>305</v>
      </c>
      <c r="K94" s="29">
        <f t="shared" si="32"/>
        <v>420</v>
      </c>
      <c r="L94" s="29">
        <f t="shared" si="32"/>
        <v>419.99</v>
      </c>
      <c r="M94" s="29">
        <f t="shared" si="32"/>
        <v>911.5</v>
      </c>
      <c r="N94" s="29">
        <f t="shared" si="32"/>
        <v>911.41</v>
      </c>
      <c r="O94" s="29">
        <f t="shared" si="32"/>
        <v>81.5</v>
      </c>
      <c r="P94" s="29">
        <f t="shared" si="32"/>
        <v>81.400000000000006</v>
      </c>
      <c r="Q94" s="29">
        <f t="shared" si="23"/>
        <v>1718</v>
      </c>
      <c r="R94" s="29">
        <f t="shared" si="31"/>
        <v>1717.8000000000002</v>
      </c>
      <c r="S94" s="30"/>
      <c r="T94" s="30"/>
      <c r="U94" s="31"/>
      <c r="V94" s="32">
        <f t="shared" si="27"/>
        <v>1718</v>
      </c>
      <c r="W94" s="38">
        <f t="shared" si="25"/>
        <v>1717.8000000000002</v>
      </c>
      <c r="X94" s="31"/>
    </row>
    <row r="95" spans="1:24" ht="15.6" x14ac:dyDescent="0.3">
      <c r="A95" s="19"/>
      <c r="B95" s="37"/>
      <c r="C95" s="37"/>
      <c r="D95" s="49"/>
      <c r="E95" s="50"/>
      <c r="F95" s="49"/>
      <c r="G95" s="50"/>
      <c r="H95" s="43" t="s">
        <v>27</v>
      </c>
      <c r="I95" s="29">
        <v>305</v>
      </c>
      <c r="J95" s="29">
        <v>305</v>
      </c>
      <c r="K95" s="29">
        <v>420</v>
      </c>
      <c r="L95" s="29">
        <v>419.99</v>
      </c>
      <c r="M95" s="29">
        <v>911.5</v>
      </c>
      <c r="N95" s="29">
        <v>911.41</v>
      </c>
      <c r="O95" s="29">
        <v>81.5</v>
      </c>
      <c r="P95" s="29">
        <v>81.400000000000006</v>
      </c>
      <c r="Q95" s="29">
        <f t="shared" si="23"/>
        <v>1718</v>
      </c>
      <c r="R95" s="29">
        <f t="shared" si="31"/>
        <v>1717.8000000000002</v>
      </c>
      <c r="S95" s="30"/>
      <c r="T95" s="30"/>
      <c r="U95" s="31"/>
      <c r="V95" s="32">
        <f t="shared" si="27"/>
        <v>1718</v>
      </c>
      <c r="W95" s="38">
        <f t="shared" si="25"/>
        <v>1717.8000000000002</v>
      </c>
      <c r="X95" s="31"/>
    </row>
    <row r="96" spans="1:24" ht="15.6" x14ac:dyDescent="0.3">
      <c r="A96" s="19"/>
      <c r="B96" s="37"/>
      <c r="C96" s="37"/>
      <c r="D96" s="49"/>
      <c r="E96" s="50"/>
      <c r="F96" s="49"/>
      <c r="G96" s="50"/>
      <c r="H96" s="43" t="s">
        <v>28</v>
      </c>
      <c r="I96" s="29"/>
      <c r="J96" s="29"/>
      <c r="K96" s="30"/>
      <c r="L96" s="30"/>
      <c r="M96" s="30"/>
      <c r="N96" s="30"/>
      <c r="O96" s="29"/>
      <c r="P96" s="29"/>
      <c r="Q96" s="29"/>
      <c r="R96" s="29">
        <f t="shared" si="31"/>
        <v>0</v>
      </c>
      <c r="S96" s="30"/>
      <c r="T96" s="30"/>
      <c r="U96" s="31"/>
      <c r="V96" s="32">
        <f t="shared" si="27"/>
        <v>0</v>
      </c>
      <c r="W96" s="29">
        <f t="shared" si="25"/>
        <v>0</v>
      </c>
      <c r="X96" s="31"/>
    </row>
    <row r="97" spans="1:24" ht="15.6" x14ac:dyDescent="0.3">
      <c r="A97" s="19"/>
      <c r="B97" s="37"/>
      <c r="C97" s="37"/>
      <c r="D97" s="49"/>
      <c r="E97" s="50"/>
      <c r="F97" s="49"/>
      <c r="G97" s="50"/>
      <c r="H97" s="43" t="s">
        <v>29</v>
      </c>
      <c r="I97" s="29"/>
      <c r="J97" s="29"/>
      <c r="K97" s="29"/>
      <c r="L97" s="29"/>
      <c r="M97" s="29"/>
      <c r="N97" s="29"/>
      <c r="O97" s="29"/>
      <c r="P97" s="29"/>
      <c r="Q97" s="29">
        <f t="shared" ref="Q97:Q113" si="33">I97+K97+M97+O97</f>
        <v>0</v>
      </c>
      <c r="R97" s="29">
        <f t="shared" si="31"/>
        <v>0</v>
      </c>
      <c r="S97" s="30"/>
      <c r="T97" s="30"/>
      <c r="U97" s="31"/>
      <c r="V97" s="32">
        <f t="shared" si="27"/>
        <v>0</v>
      </c>
      <c r="W97" s="29">
        <f t="shared" si="25"/>
        <v>0</v>
      </c>
      <c r="X97" s="31"/>
    </row>
    <row r="98" spans="1:24" ht="15.6" x14ac:dyDescent="0.3">
      <c r="A98" s="19"/>
      <c r="B98" s="37"/>
      <c r="C98" s="37"/>
      <c r="D98" s="49"/>
      <c r="E98" s="50"/>
      <c r="F98" s="49"/>
      <c r="G98" s="50"/>
      <c r="H98" s="43" t="s">
        <v>30</v>
      </c>
      <c r="I98" s="29"/>
      <c r="J98" s="29"/>
      <c r="K98" s="29"/>
      <c r="L98" s="29"/>
      <c r="M98" s="29"/>
      <c r="N98" s="29"/>
      <c r="O98" s="29"/>
      <c r="P98" s="29"/>
      <c r="Q98" s="29">
        <f t="shared" si="33"/>
        <v>0</v>
      </c>
      <c r="R98" s="29">
        <f t="shared" si="31"/>
        <v>0</v>
      </c>
      <c r="S98" s="30"/>
      <c r="T98" s="30"/>
      <c r="U98" s="31"/>
      <c r="V98" s="32">
        <f t="shared" si="27"/>
        <v>0</v>
      </c>
      <c r="W98" s="29">
        <f t="shared" si="25"/>
        <v>0</v>
      </c>
      <c r="X98" s="31"/>
    </row>
    <row r="99" spans="1:24" ht="40.200000000000003" customHeight="1" x14ac:dyDescent="0.3">
      <c r="A99" s="19"/>
      <c r="B99" s="37" t="s">
        <v>58</v>
      </c>
      <c r="C99" s="21" t="s">
        <v>59</v>
      </c>
      <c r="D99" s="49">
        <v>43474</v>
      </c>
      <c r="E99" s="50">
        <v>43830</v>
      </c>
      <c r="F99" s="49">
        <v>43474</v>
      </c>
      <c r="G99" s="50">
        <v>43830</v>
      </c>
      <c r="H99" s="43" t="s">
        <v>20</v>
      </c>
      <c r="I99" s="29">
        <f t="shared" ref="I99:P99" si="34">I100+I101+I102+I103</f>
        <v>107967.1</v>
      </c>
      <c r="J99" s="29">
        <f t="shared" si="34"/>
        <v>105380.59999999999</v>
      </c>
      <c r="K99" s="29">
        <f t="shared" si="34"/>
        <v>176378.4</v>
      </c>
      <c r="L99" s="29">
        <f t="shared" si="34"/>
        <v>178972.59000000003</v>
      </c>
      <c r="M99" s="29">
        <f t="shared" si="34"/>
        <v>91282.3</v>
      </c>
      <c r="N99" s="29">
        <f t="shared" si="34"/>
        <v>91776.209999999992</v>
      </c>
      <c r="O99" s="29">
        <f t="shared" si="34"/>
        <v>176361.80000000002</v>
      </c>
      <c r="P99" s="29">
        <f t="shared" si="34"/>
        <v>175543.50000000003</v>
      </c>
      <c r="Q99" s="29">
        <f t="shared" si="33"/>
        <v>551989.6</v>
      </c>
      <c r="R99" s="29">
        <f t="shared" si="31"/>
        <v>551672.9</v>
      </c>
      <c r="S99" s="30"/>
      <c r="T99" s="30"/>
      <c r="U99" s="31"/>
      <c r="V99" s="32">
        <f t="shared" si="27"/>
        <v>551989.6</v>
      </c>
      <c r="W99" s="29">
        <f t="shared" si="25"/>
        <v>551672.9</v>
      </c>
      <c r="X99" s="31"/>
    </row>
    <row r="100" spans="1:24" ht="15.6" x14ac:dyDescent="0.3">
      <c r="A100" s="19"/>
      <c r="B100" s="37"/>
      <c r="C100" s="37"/>
      <c r="D100" s="49"/>
      <c r="E100" s="50"/>
      <c r="F100" s="49"/>
      <c r="G100" s="50"/>
      <c r="H100" s="43" t="s">
        <v>27</v>
      </c>
      <c r="I100" s="29">
        <v>24367.1</v>
      </c>
      <c r="J100" s="29">
        <v>24367.1</v>
      </c>
      <c r="K100" s="29">
        <v>26080.400000000001</v>
      </c>
      <c r="L100" s="29">
        <v>26080.39</v>
      </c>
      <c r="M100" s="29">
        <v>19609.5</v>
      </c>
      <c r="N100" s="29">
        <v>19609.509999999998</v>
      </c>
      <c r="O100" s="29">
        <v>30477.1</v>
      </c>
      <c r="P100" s="29">
        <v>30477.1</v>
      </c>
      <c r="Q100" s="29">
        <f t="shared" si="33"/>
        <v>100534.1</v>
      </c>
      <c r="R100" s="29">
        <f t="shared" si="31"/>
        <v>100534.1</v>
      </c>
      <c r="S100" s="30"/>
      <c r="T100" s="30"/>
      <c r="U100" s="31"/>
      <c r="V100" s="32">
        <f t="shared" si="27"/>
        <v>100534.1</v>
      </c>
      <c r="W100" s="29">
        <f t="shared" si="25"/>
        <v>100534.1</v>
      </c>
      <c r="X100" s="31"/>
    </row>
    <row r="101" spans="1:24" ht="15.6" x14ac:dyDescent="0.3">
      <c r="A101" s="19"/>
      <c r="B101" s="37"/>
      <c r="C101" s="37"/>
      <c r="D101" s="49"/>
      <c r="E101" s="50"/>
      <c r="F101" s="49"/>
      <c r="G101" s="50"/>
      <c r="H101" s="43" t="s">
        <v>28</v>
      </c>
      <c r="I101" s="29">
        <v>79300</v>
      </c>
      <c r="J101" s="29">
        <v>78621.8</v>
      </c>
      <c r="K101" s="29">
        <v>149228</v>
      </c>
      <c r="L101" s="29">
        <v>149906.20000000001</v>
      </c>
      <c r="M101" s="29">
        <v>69912.800000000003</v>
      </c>
      <c r="N101" s="29">
        <v>69912.800000000003</v>
      </c>
      <c r="O101" s="29">
        <v>143014.70000000001</v>
      </c>
      <c r="P101" s="29">
        <v>143014.70000000001</v>
      </c>
      <c r="Q101" s="29">
        <f t="shared" si="33"/>
        <v>441455.5</v>
      </c>
      <c r="R101" s="29">
        <f t="shared" si="31"/>
        <v>441455.5</v>
      </c>
      <c r="S101" s="30"/>
      <c r="T101" s="30"/>
      <c r="U101" s="31"/>
      <c r="V101" s="32">
        <f t="shared" si="27"/>
        <v>441455.5</v>
      </c>
      <c r="W101" s="29">
        <f t="shared" si="25"/>
        <v>441455.5</v>
      </c>
      <c r="X101" s="31"/>
    </row>
    <row r="102" spans="1:24" ht="15.6" x14ac:dyDescent="0.3">
      <c r="A102" s="19"/>
      <c r="B102" s="37"/>
      <c r="C102" s="37"/>
      <c r="D102" s="49"/>
      <c r="E102" s="50"/>
      <c r="F102" s="49"/>
      <c r="G102" s="50"/>
      <c r="H102" s="43" t="s">
        <v>29</v>
      </c>
      <c r="I102" s="29"/>
      <c r="J102" s="29"/>
      <c r="K102" s="29"/>
      <c r="L102" s="29"/>
      <c r="M102" s="29"/>
      <c r="N102" s="29"/>
      <c r="O102" s="29"/>
      <c r="P102" s="29"/>
      <c r="Q102" s="29">
        <f t="shared" si="33"/>
        <v>0</v>
      </c>
      <c r="R102" s="29">
        <f t="shared" si="31"/>
        <v>0</v>
      </c>
      <c r="S102" s="30"/>
      <c r="T102" s="30"/>
      <c r="U102" s="31"/>
      <c r="V102" s="32">
        <f t="shared" si="27"/>
        <v>0</v>
      </c>
      <c r="W102" s="29">
        <f t="shared" si="25"/>
        <v>0</v>
      </c>
      <c r="X102" s="31"/>
    </row>
    <row r="103" spans="1:24" ht="33" customHeight="1" x14ac:dyDescent="0.3">
      <c r="A103" s="19"/>
      <c r="B103" s="37"/>
      <c r="C103" s="37"/>
      <c r="D103" s="49"/>
      <c r="E103" s="50"/>
      <c r="F103" s="49"/>
      <c r="G103" s="50"/>
      <c r="H103" s="43" t="s">
        <v>30</v>
      </c>
      <c r="I103" s="29">
        <v>4300</v>
      </c>
      <c r="J103" s="29">
        <v>2391.6999999999998</v>
      </c>
      <c r="K103" s="29">
        <v>1070</v>
      </c>
      <c r="L103" s="29">
        <v>2986</v>
      </c>
      <c r="M103" s="29">
        <v>1760</v>
      </c>
      <c r="N103" s="29">
        <v>2253.9</v>
      </c>
      <c r="O103" s="29">
        <v>2870</v>
      </c>
      <c r="P103" s="29">
        <v>2051.6999999999998</v>
      </c>
      <c r="Q103" s="29">
        <f t="shared" si="33"/>
        <v>10000</v>
      </c>
      <c r="R103" s="29">
        <f t="shared" si="31"/>
        <v>9683.2999999999993</v>
      </c>
      <c r="S103" s="30"/>
      <c r="T103" s="30"/>
      <c r="U103" s="31"/>
      <c r="V103" s="32">
        <f t="shared" si="27"/>
        <v>10000</v>
      </c>
      <c r="W103" s="29">
        <f t="shared" si="25"/>
        <v>9683.2999999999993</v>
      </c>
      <c r="X103" s="31"/>
    </row>
    <row r="104" spans="1:24" ht="15.6" x14ac:dyDescent="0.3">
      <c r="A104" s="19"/>
      <c r="B104" s="36"/>
      <c r="C104" s="36"/>
      <c r="D104" s="19"/>
      <c r="E104" s="19"/>
      <c r="F104" s="19"/>
      <c r="G104" s="19"/>
      <c r="H104" s="43" t="s">
        <v>20</v>
      </c>
      <c r="I104" s="29">
        <f t="shared" ref="I104:P104" si="35">I105+I106+I107+I108</f>
        <v>0</v>
      </c>
      <c r="J104" s="29">
        <f t="shared" si="35"/>
        <v>0</v>
      </c>
      <c r="K104" s="29">
        <f t="shared" si="35"/>
        <v>0</v>
      </c>
      <c r="L104" s="29">
        <f t="shared" si="35"/>
        <v>0</v>
      </c>
      <c r="M104" s="29">
        <f t="shared" si="35"/>
        <v>0</v>
      </c>
      <c r="N104" s="29">
        <f t="shared" si="35"/>
        <v>0</v>
      </c>
      <c r="O104" s="29">
        <f t="shared" si="35"/>
        <v>0</v>
      </c>
      <c r="P104" s="29">
        <f t="shared" si="35"/>
        <v>0</v>
      </c>
      <c r="Q104" s="29">
        <f t="shared" si="33"/>
        <v>0</v>
      </c>
      <c r="R104" s="29">
        <f t="shared" si="31"/>
        <v>0</v>
      </c>
      <c r="S104" s="30"/>
      <c r="T104" s="30"/>
      <c r="U104" s="31"/>
      <c r="V104" s="32">
        <f t="shared" si="27"/>
        <v>0</v>
      </c>
      <c r="W104" s="29">
        <f t="shared" si="25"/>
        <v>0</v>
      </c>
      <c r="X104" s="29"/>
    </row>
    <row r="105" spans="1:24" ht="15.6" x14ac:dyDescent="0.3">
      <c r="A105" s="19"/>
      <c r="B105" s="36"/>
      <c r="C105" s="36"/>
      <c r="D105" s="19"/>
      <c r="E105" s="19"/>
      <c r="F105" s="19"/>
      <c r="G105" s="19"/>
      <c r="H105" s="43" t="s">
        <v>60</v>
      </c>
      <c r="I105" s="29"/>
      <c r="J105" s="29"/>
      <c r="K105" s="29"/>
      <c r="L105" s="29"/>
      <c r="M105" s="29"/>
      <c r="N105" s="29"/>
      <c r="O105" s="29"/>
      <c r="P105" s="29"/>
      <c r="Q105" s="29">
        <f t="shared" si="33"/>
        <v>0</v>
      </c>
      <c r="R105" s="29">
        <f t="shared" si="31"/>
        <v>0</v>
      </c>
      <c r="S105" s="30"/>
      <c r="T105" s="30"/>
      <c r="U105" s="31"/>
      <c r="V105" s="32">
        <f t="shared" si="27"/>
        <v>0</v>
      </c>
      <c r="W105" s="29">
        <f t="shared" si="25"/>
        <v>0</v>
      </c>
      <c r="X105" s="29"/>
    </row>
    <row r="106" spans="1:24" ht="15.6" x14ac:dyDescent="0.3">
      <c r="A106" s="19"/>
      <c r="B106" s="36"/>
      <c r="C106" s="36"/>
      <c r="D106" s="19"/>
      <c r="E106" s="19"/>
      <c r="F106" s="19"/>
      <c r="G106" s="19"/>
      <c r="H106" s="43" t="s">
        <v>61</v>
      </c>
      <c r="I106" s="29"/>
      <c r="J106" s="29"/>
      <c r="K106" s="29"/>
      <c r="L106" s="29"/>
      <c r="M106" s="29"/>
      <c r="N106" s="29"/>
      <c r="O106" s="29"/>
      <c r="P106" s="29"/>
      <c r="Q106" s="29">
        <f t="shared" si="33"/>
        <v>0</v>
      </c>
      <c r="R106" s="29">
        <f t="shared" si="31"/>
        <v>0</v>
      </c>
      <c r="S106" s="30"/>
      <c r="T106" s="30"/>
      <c r="U106" s="31"/>
      <c r="V106" s="32">
        <f t="shared" si="27"/>
        <v>0</v>
      </c>
      <c r="W106" s="29">
        <f t="shared" si="25"/>
        <v>0</v>
      </c>
      <c r="X106" s="29"/>
    </row>
    <row r="107" spans="1:24" ht="23.7" customHeight="1" x14ac:dyDescent="0.3">
      <c r="A107" s="19"/>
      <c r="B107" s="36"/>
      <c r="C107" s="36"/>
      <c r="D107" s="19"/>
      <c r="E107" s="19"/>
      <c r="F107" s="19"/>
      <c r="G107" s="19"/>
      <c r="H107" s="43" t="s">
        <v>62</v>
      </c>
      <c r="I107" s="29"/>
      <c r="J107" s="29"/>
      <c r="K107" s="29"/>
      <c r="L107" s="29"/>
      <c r="M107" s="29"/>
      <c r="N107" s="29"/>
      <c r="O107" s="29"/>
      <c r="P107" s="29"/>
      <c r="Q107" s="29">
        <f t="shared" si="33"/>
        <v>0</v>
      </c>
      <c r="R107" s="29">
        <f t="shared" si="31"/>
        <v>0</v>
      </c>
      <c r="S107" s="30"/>
      <c r="T107" s="30"/>
      <c r="U107" s="31"/>
      <c r="V107" s="32">
        <f t="shared" si="27"/>
        <v>0</v>
      </c>
      <c r="W107" s="29">
        <f t="shared" si="25"/>
        <v>0</v>
      </c>
      <c r="X107" s="29"/>
    </row>
    <row r="108" spans="1:24" ht="15.6" x14ac:dyDescent="0.3">
      <c r="A108" s="19"/>
      <c r="B108" s="36"/>
      <c r="C108" s="36"/>
      <c r="D108" s="19"/>
      <c r="E108" s="19"/>
      <c r="F108" s="19"/>
      <c r="G108" s="19"/>
      <c r="H108" s="43" t="s">
        <v>63</v>
      </c>
      <c r="I108" s="29"/>
      <c r="J108" s="29"/>
      <c r="K108" s="29"/>
      <c r="L108" s="29"/>
      <c r="M108" s="29"/>
      <c r="N108" s="29"/>
      <c r="O108" s="29"/>
      <c r="P108" s="29"/>
      <c r="Q108" s="29">
        <f t="shared" si="33"/>
        <v>0</v>
      </c>
      <c r="R108" s="29">
        <f t="shared" si="31"/>
        <v>0</v>
      </c>
      <c r="S108" s="30"/>
      <c r="T108" s="30"/>
      <c r="U108" s="31"/>
      <c r="V108" s="32">
        <f t="shared" si="27"/>
        <v>0</v>
      </c>
      <c r="W108" s="29">
        <f t="shared" si="25"/>
        <v>0</v>
      </c>
      <c r="X108" s="29"/>
    </row>
    <row r="109" spans="1:24" ht="15" customHeight="1" x14ac:dyDescent="0.3">
      <c r="A109" s="19"/>
      <c r="B109" s="21" t="s">
        <v>64</v>
      </c>
      <c r="C109" s="21" t="s">
        <v>65</v>
      </c>
      <c r="D109" s="49">
        <v>43647</v>
      </c>
      <c r="E109" s="50">
        <v>43830</v>
      </c>
      <c r="F109" s="50">
        <v>43647</v>
      </c>
      <c r="G109" s="70">
        <v>43830</v>
      </c>
      <c r="H109" s="43" t="s">
        <v>20</v>
      </c>
      <c r="I109" s="29">
        <f t="shared" ref="I109:P109" si="36">I110+I111+I112+I113</f>
        <v>0</v>
      </c>
      <c r="J109" s="29">
        <f t="shared" si="36"/>
        <v>0</v>
      </c>
      <c r="K109" s="29">
        <f t="shared" si="36"/>
        <v>0</v>
      </c>
      <c r="L109" s="29">
        <f t="shared" si="36"/>
        <v>0</v>
      </c>
      <c r="M109" s="29">
        <f t="shared" si="36"/>
        <v>720</v>
      </c>
      <c r="N109" s="29">
        <f t="shared" si="36"/>
        <v>720</v>
      </c>
      <c r="O109" s="29">
        <f t="shared" si="36"/>
        <v>380</v>
      </c>
      <c r="P109" s="29">
        <f t="shared" si="36"/>
        <v>380</v>
      </c>
      <c r="Q109" s="29">
        <f t="shared" si="33"/>
        <v>1100</v>
      </c>
      <c r="R109" s="29">
        <f t="shared" si="31"/>
        <v>1100</v>
      </c>
      <c r="S109" s="30"/>
      <c r="T109" s="30"/>
      <c r="U109" s="31"/>
      <c r="V109" s="32">
        <f t="shared" si="27"/>
        <v>1100</v>
      </c>
      <c r="W109" s="29">
        <f t="shared" si="25"/>
        <v>1100</v>
      </c>
      <c r="X109" s="31"/>
    </row>
    <row r="110" spans="1:24" ht="15.6" x14ac:dyDescent="0.3">
      <c r="A110" s="19"/>
      <c r="B110" s="21"/>
      <c r="C110" s="21"/>
      <c r="D110" s="49"/>
      <c r="E110" s="50"/>
      <c r="F110" s="50"/>
      <c r="G110" s="70"/>
      <c r="H110" s="43" t="s">
        <v>27</v>
      </c>
      <c r="I110" s="29">
        <v>0</v>
      </c>
      <c r="J110" s="29">
        <v>0</v>
      </c>
      <c r="K110" s="29">
        <v>0</v>
      </c>
      <c r="L110" s="29">
        <v>0</v>
      </c>
      <c r="M110" s="29">
        <v>720</v>
      </c>
      <c r="N110" s="29">
        <v>720</v>
      </c>
      <c r="O110" s="29">
        <v>380</v>
      </c>
      <c r="P110" s="29">
        <v>380</v>
      </c>
      <c r="Q110" s="29">
        <f t="shared" si="33"/>
        <v>1100</v>
      </c>
      <c r="R110" s="29">
        <f t="shared" si="31"/>
        <v>1100</v>
      </c>
      <c r="S110" s="30"/>
      <c r="T110" s="30"/>
      <c r="U110" s="31"/>
      <c r="V110" s="32">
        <f t="shared" si="27"/>
        <v>1100</v>
      </c>
      <c r="W110" s="29">
        <f t="shared" si="25"/>
        <v>1100</v>
      </c>
      <c r="X110" s="31"/>
    </row>
    <row r="111" spans="1:24" ht="15.6" x14ac:dyDescent="0.3">
      <c r="A111" s="19"/>
      <c r="B111" s="21"/>
      <c r="C111" s="21"/>
      <c r="D111" s="49"/>
      <c r="E111" s="50"/>
      <c r="F111" s="50"/>
      <c r="G111" s="70"/>
      <c r="H111" s="43" t="s">
        <v>28</v>
      </c>
      <c r="I111" s="29"/>
      <c r="J111" s="29"/>
      <c r="K111" s="29"/>
      <c r="L111" s="29"/>
      <c r="M111" s="29"/>
      <c r="N111" s="29"/>
      <c r="O111" s="29"/>
      <c r="P111" s="29"/>
      <c r="Q111" s="29">
        <f t="shared" si="33"/>
        <v>0</v>
      </c>
      <c r="R111" s="29">
        <f t="shared" si="31"/>
        <v>0</v>
      </c>
      <c r="S111" s="30"/>
      <c r="T111" s="30"/>
      <c r="U111" s="31"/>
      <c r="V111" s="32">
        <f t="shared" si="27"/>
        <v>0</v>
      </c>
      <c r="W111" s="29">
        <f t="shared" si="25"/>
        <v>0</v>
      </c>
      <c r="X111" s="31"/>
    </row>
    <row r="112" spans="1:24" ht="15.6" x14ac:dyDescent="0.3">
      <c r="A112" s="19"/>
      <c r="B112" s="21"/>
      <c r="C112" s="21"/>
      <c r="D112" s="49"/>
      <c r="E112" s="50"/>
      <c r="F112" s="50"/>
      <c r="G112" s="70"/>
      <c r="H112" s="43" t="s">
        <v>29</v>
      </c>
      <c r="I112" s="29"/>
      <c r="J112" s="29"/>
      <c r="K112" s="29"/>
      <c r="L112" s="29"/>
      <c r="M112" s="29"/>
      <c r="N112" s="29"/>
      <c r="O112" s="29"/>
      <c r="P112" s="29"/>
      <c r="Q112" s="29">
        <f t="shared" si="33"/>
        <v>0</v>
      </c>
      <c r="R112" s="29">
        <f t="shared" si="31"/>
        <v>0</v>
      </c>
      <c r="S112" s="30"/>
      <c r="T112" s="30"/>
      <c r="U112" s="31"/>
      <c r="V112" s="32">
        <f t="shared" si="27"/>
        <v>0</v>
      </c>
      <c r="W112" s="29">
        <f t="shared" si="25"/>
        <v>0</v>
      </c>
      <c r="X112" s="31"/>
    </row>
    <row r="113" spans="1:24" ht="15.6" x14ac:dyDescent="0.3">
      <c r="A113" s="19"/>
      <c r="B113" s="21"/>
      <c r="C113" s="21"/>
      <c r="D113" s="49"/>
      <c r="E113" s="50"/>
      <c r="F113" s="50"/>
      <c r="G113" s="70"/>
      <c r="H113" s="43" t="s">
        <v>30</v>
      </c>
      <c r="I113" s="29"/>
      <c r="J113" s="29"/>
      <c r="K113" s="29"/>
      <c r="L113" s="29"/>
      <c r="M113" s="29"/>
      <c r="N113" s="29"/>
      <c r="O113" s="29"/>
      <c r="P113" s="29"/>
      <c r="Q113" s="29">
        <f t="shared" si="33"/>
        <v>0</v>
      </c>
      <c r="R113" s="29">
        <f t="shared" si="31"/>
        <v>0</v>
      </c>
      <c r="S113" s="30"/>
      <c r="T113" s="30"/>
      <c r="U113" s="31"/>
      <c r="V113" s="32">
        <f t="shared" si="27"/>
        <v>0</v>
      </c>
      <c r="W113" s="29">
        <f t="shared" si="25"/>
        <v>0</v>
      </c>
      <c r="X113" s="31"/>
    </row>
    <row r="114" spans="1:24" ht="46.2" customHeight="1" x14ac:dyDescent="0.3">
      <c r="A114" s="33"/>
      <c r="B114" s="39" t="s">
        <v>66</v>
      </c>
      <c r="C114" s="34" t="s">
        <v>36</v>
      </c>
      <c r="D114" s="33" t="s">
        <v>44</v>
      </c>
      <c r="E114" s="65">
        <v>43829</v>
      </c>
      <c r="F114" s="33" t="s">
        <v>44</v>
      </c>
      <c r="G114" s="69" t="s">
        <v>112</v>
      </c>
      <c r="H114" s="33"/>
      <c r="I114" s="32" t="s">
        <v>44</v>
      </c>
      <c r="J114" s="32" t="s">
        <v>44</v>
      </c>
      <c r="K114" s="32" t="s">
        <v>44</v>
      </c>
      <c r="L114" s="32" t="s">
        <v>44</v>
      </c>
      <c r="M114" s="32" t="s">
        <v>44</v>
      </c>
      <c r="N114" s="32" t="s">
        <v>44</v>
      </c>
      <c r="O114" s="32" t="s">
        <v>44</v>
      </c>
      <c r="P114" s="32" t="s">
        <v>44</v>
      </c>
      <c r="Q114" s="30"/>
      <c r="R114" s="29" t="e">
        <f t="shared" si="31"/>
        <v>#VALUE!</v>
      </c>
      <c r="S114" s="30"/>
      <c r="T114" s="30"/>
      <c r="U114" s="29"/>
      <c r="V114" s="32" t="s">
        <v>44</v>
      </c>
      <c r="W114" s="32" t="s">
        <v>44</v>
      </c>
      <c r="X114" s="32"/>
    </row>
    <row r="115" spans="1:24" ht="15" customHeight="1" x14ac:dyDescent="0.3">
      <c r="A115" s="19"/>
      <c r="B115" s="21" t="s">
        <v>67</v>
      </c>
      <c r="C115" s="21" t="s">
        <v>47</v>
      </c>
      <c r="D115" s="49">
        <v>43556</v>
      </c>
      <c r="E115" s="50">
        <v>43830</v>
      </c>
      <c r="F115" s="50">
        <v>43556</v>
      </c>
      <c r="G115" s="70">
        <v>43830</v>
      </c>
      <c r="H115" s="43" t="s">
        <v>20</v>
      </c>
      <c r="I115" s="29">
        <f t="shared" ref="I115:P115" si="37">I116+I117+I118+I119</f>
        <v>0</v>
      </c>
      <c r="J115" s="29">
        <f t="shared" si="37"/>
        <v>0</v>
      </c>
      <c r="K115" s="29">
        <f t="shared" si="37"/>
        <v>120</v>
      </c>
      <c r="L115" s="29">
        <f t="shared" si="37"/>
        <v>120</v>
      </c>
      <c r="M115" s="29">
        <f t="shared" si="37"/>
        <v>4070</v>
      </c>
      <c r="N115" s="29">
        <f t="shared" si="37"/>
        <v>4070</v>
      </c>
      <c r="O115" s="29">
        <f t="shared" si="37"/>
        <v>550</v>
      </c>
      <c r="P115" s="29">
        <f t="shared" si="37"/>
        <v>550</v>
      </c>
      <c r="Q115" s="29">
        <f t="shared" ref="Q115:Q146" si="38">I115+K115+M115+O115</f>
        <v>4740</v>
      </c>
      <c r="R115" s="29">
        <f t="shared" si="31"/>
        <v>4740</v>
      </c>
      <c r="S115" s="30"/>
      <c r="T115" s="30"/>
      <c r="U115" s="31"/>
      <c r="V115" s="32">
        <f t="shared" ref="V115:V129" si="39">I115+K115+M115+O115</f>
        <v>4740</v>
      </c>
      <c r="W115" s="29">
        <f t="shared" ref="W115:W129" si="40">J115+L115+N115+P115</f>
        <v>4740</v>
      </c>
      <c r="X115" s="31"/>
    </row>
    <row r="116" spans="1:24" ht="15.6" x14ac:dyDescent="0.3">
      <c r="A116" s="19"/>
      <c r="B116" s="21"/>
      <c r="C116" s="21"/>
      <c r="D116" s="49"/>
      <c r="E116" s="50"/>
      <c r="F116" s="50"/>
      <c r="G116" s="70"/>
      <c r="H116" s="43" t="s">
        <v>27</v>
      </c>
      <c r="I116" s="29"/>
      <c r="J116" s="29"/>
      <c r="K116" s="29"/>
      <c r="L116" s="29"/>
      <c r="M116" s="29"/>
      <c r="N116" s="29"/>
      <c r="O116" s="29"/>
      <c r="P116" s="29"/>
      <c r="Q116" s="29">
        <f t="shared" si="38"/>
        <v>0</v>
      </c>
      <c r="R116" s="29">
        <f t="shared" si="31"/>
        <v>0</v>
      </c>
      <c r="S116" s="30"/>
      <c r="T116" s="30"/>
      <c r="U116" s="31"/>
      <c r="V116" s="32">
        <f t="shared" si="39"/>
        <v>0</v>
      </c>
      <c r="W116" s="29">
        <f t="shared" si="40"/>
        <v>0</v>
      </c>
      <c r="X116" s="31"/>
    </row>
    <row r="117" spans="1:24" ht="15.6" x14ac:dyDescent="0.3">
      <c r="A117" s="19"/>
      <c r="B117" s="21"/>
      <c r="C117" s="21"/>
      <c r="D117" s="49"/>
      <c r="E117" s="50"/>
      <c r="F117" s="50"/>
      <c r="G117" s="70"/>
      <c r="H117" s="43" t="s">
        <v>28</v>
      </c>
      <c r="I117" s="29">
        <v>0</v>
      </c>
      <c r="J117" s="29">
        <v>0</v>
      </c>
      <c r="K117" s="29">
        <v>120</v>
      </c>
      <c r="L117" s="29">
        <v>120</v>
      </c>
      <c r="M117" s="29">
        <v>4070</v>
      </c>
      <c r="N117" s="29">
        <v>4070</v>
      </c>
      <c r="O117" s="29">
        <v>550</v>
      </c>
      <c r="P117" s="29">
        <v>550</v>
      </c>
      <c r="Q117" s="29">
        <f t="shared" si="38"/>
        <v>4740</v>
      </c>
      <c r="R117" s="29">
        <f t="shared" si="31"/>
        <v>4740</v>
      </c>
      <c r="S117" s="30"/>
      <c r="T117" s="30"/>
      <c r="U117" s="31"/>
      <c r="V117" s="32">
        <f t="shared" si="39"/>
        <v>4740</v>
      </c>
      <c r="W117" s="29">
        <f t="shared" si="40"/>
        <v>4740</v>
      </c>
      <c r="X117" s="31"/>
    </row>
    <row r="118" spans="1:24" ht="15.6" x14ac:dyDescent="0.3">
      <c r="A118" s="19"/>
      <c r="B118" s="21"/>
      <c r="C118" s="21"/>
      <c r="D118" s="49"/>
      <c r="E118" s="50"/>
      <c r="F118" s="50"/>
      <c r="G118" s="70"/>
      <c r="H118" s="43" t="s">
        <v>29</v>
      </c>
      <c r="I118" s="29"/>
      <c r="J118" s="29"/>
      <c r="K118" s="29"/>
      <c r="L118" s="29"/>
      <c r="M118" s="29"/>
      <c r="N118" s="29"/>
      <c r="O118" s="29"/>
      <c r="P118" s="29"/>
      <c r="Q118" s="29">
        <f t="shared" si="38"/>
        <v>0</v>
      </c>
      <c r="R118" s="29">
        <f t="shared" si="31"/>
        <v>0</v>
      </c>
      <c r="S118" s="30"/>
      <c r="T118" s="30"/>
      <c r="U118" s="31"/>
      <c r="V118" s="32">
        <f t="shared" si="39"/>
        <v>0</v>
      </c>
      <c r="W118" s="29">
        <f t="shared" si="40"/>
        <v>0</v>
      </c>
      <c r="X118" s="31"/>
    </row>
    <row r="119" spans="1:24" ht="15.6" x14ac:dyDescent="0.3">
      <c r="A119" s="19"/>
      <c r="B119" s="21"/>
      <c r="C119" s="21"/>
      <c r="D119" s="49"/>
      <c r="E119" s="50"/>
      <c r="F119" s="50"/>
      <c r="G119" s="70"/>
      <c r="H119" s="43" t="s">
        <v>30</v>
      </c>
      <c r="I119" s="29"/>
      <c r="J119" s="29"/>
      <c r="K119" s="29"/>
      <c r="L119" s="29"/>
      <c r="M119" s="29"/>
      <c r="N119" s="29"/>
      <c r="O119" s="29"/>
      <c r="P119" s="29"/>
      <c r="Q119" s="29">
        <f t="shared" si="38"/>
        <v>0</v>
      </c>
      <c r="R119" s="29">
        <f t="shared" si="31"/>
        <v>0</v>
      </c>
      <c r="S119" s="30"/>
      <c r="T119" s="30"/>
      <c r="U119" s="31"/>
      <c r="V119" s="32">
        <f t="shared" si="39"/>
        <v>0</v>
      </c>
      <c r="W119" s="29">
        <f t="shared" si="40"/>
        <v>0</v>
      </c>
      <c r="X119" s="31"/>
    </row>
    <row r="120" spans="1:24" ht="15" customHeight="1" x14ac:dyDescent="0.3">
      <c r="A120" s="19"/>
      <c r="B120" s="21" t="s">
        <v>68</v>
      </c>
      <c r="C120" s="21" t="s">
        <v>54</v>
      </c>
      <c r="D120" s="49">
        <v>43647</v>
      </c>
      <c r="E120" s="50">
        <v>43738</v>
      </c>
      <c r="F120" s="50">
        <v>43647</v>
      </c>
      <c r="G120" s="50">
        <v>43677</v>
      </c>
      <c r="H120" s="43" t="s">
        <v>20</v>
      </c>
      <c r="I120" s="29">
        <f t="shared" ref="I120:P120" si="41">I121+I122+I123+I124</f>
        <v>0</v>
      </c>
      <c r="J120" s="29">
        <f t="shared" si="41"/>
        <v>0</v>
      </c>
      <c r="K120" s="29">
        <f t="shared" si="41"/>
        <v>0</v>
      </c>
      <c r="L120" s="29">
        <f t="shared" si="41"/>
        <v>0</v>
      </c>
      <c r="M120" s="29">
        <f t="shared" si="41"/>
        <v>300</v>
      </c>
      <c r="N120" s="29">
        <f t="shared" si="41"/>
        <v>300</v>
      </c>
      <c r="O120" s="29">
        <f t="shared" si="41"/>
        <v>0</v>
      </c>
      <c r="P120" s="29">
        <f t="shared" si="41"/>
        <v>0</v>
      </c>
      <c r="Q120" s="29">
        <f t="shared" si="38"/>
        <v>300</v>
      </c>
      <c r="R120" s="29">
        <f t="shared" si="31"/>
        <v>300</v>
      </c>
      <c r="S120" s="30"/>
      <c r="T120" s="30"/>
      <c r="U120" s="31"/>
      <c r="V120" s="32">
        <f t="shared" si="39"/>
        <v>300</v>
      </c>
      <c r="W120" s="29">
        <f t="shared" si="40"/>
        <v>300</v>
      </c>
      <c r="X120" s="31"/>
    </row>
    <row r="121" spans="1:24" ht="15.6" x14ac:dyDescent="0.3">
      <c r="A121" s="19"/>
      <c r="B121" s="21"/>
      <c r="C121" s="21"/>
      <c r="D121" s="49"/>
      <c r="E121" s="50"/>
      <c r="F121" s="50"/>
      <c r="G121" s="50"/>
      <c r="H121" s="43" t="s">
        <v>27</v>
      </c>
      <c r="I121" s="29">
        <v>0</v>
      </c>
      <c r="J121" s="29">
        <v>0</v>
      </c>
      <c r="K121" s="29">
        <v>0</v>
      </c>
      <c r="L121" s="29">
        <v>0</v>
      </c>
      <c r="M121" s="29">
        <v>300</v>
      </c>
      <c r="N121" s="29">
        <v>300</v>
      </c>
      <c r="O121" s="29">
        <v>0</v>
      </c>
      <c r="P121" s="29">
        <v>0</v>
      </c>
      <c r="Q121" s="29">
        <f t="shared" si="38"/>
        <v>300</v>
      </c>
      <c r="R121" s="29">
        <f t="shared" ref="R121:R152" si="42">J121+L121+N121+P121</f>
        <v>300</v>
      </c>
      <c r="S121" s="30"/>
      <c r="T121" s="30"/>
      <c r="U121" s="31"/>
      <c r="V121" s="32">
        <f t="shared" si="39"/>
        <v>300</v>
      </c>
      <c r="W121" s="29">
        <f t="shared" si="40"/>
        <v>300</v>
      </c>
      <c r="X121" s="31"/>
    </row>
    <row r="122" spans="1:24" ht="15.6" x14ac:dyDescent="0.3">
      <c r="A122" s="19"/>
      <c r="B122" s="21"/>
      <c r="C122" s="21"/>
      <c r="D122" s="49"/>
      <c r="E122" s="50"/>
      <c r="F122" s="50"/>
      <c r="G122" s="50"/>
      <c r="H122" s="43" t="s">
        <v>28</v>
      </c>
      <c r="I122" s="29"/>
      <c r="J122" s="29"/>
      <c r="K122" s="29"/>
      <c r="L122" s="29"/>
      <c r="M122" s="29"/>
      <c r="N122" s="29"/>
      <c r="O122" s="29"/>
      <c r="P122" s="29"/>
      <c r="Q122" s="29">
        <f t="shared" si="38"/>
        <v>0</v>
      </c>
      <c r="R122" s="29">
        <f t="shared" si="42"/>
        <v>0</v>
      </c>
      <c r="S122" s="30"/>
      <c r="T122" s="30"/>
      <c r="U122" s="31"/>
      <c r="V122" s="32">
        <f t="shared" si="39"/>
        <v>0</v>
      </c>
      <c r="W122" s="29">
        <f t="shared" si="40"/>
        <v>0</v>
      </c>
      <c r="X122" s="31"/>
    </row>
    <row r="123" spans="1:24" ht="15.6" x14ac:dyDescent="0.3">
      <c r="A123" s="19"/>
      <c r="B123" s="21"/>
      <c r="C123" s="21"/>
      <c r="D123" s="49"/>
      <c r="E123" s="50"/>
      <c r="F123" s="50"/>
      <c r="G123" s="50"/>
      <c r="H123" s="43" t="s">
        <v>29</v>
      </c>
      <c r="I123" s="29"/>
      <c r="J123" s="29"/>
      <c r="K123" s="29"/>
      <c r="L123" s="29"/>
      <c r="M123" s="29"/>
      <c r="N123" s="29"/>
      <c r="O123" s="29"/>
      <c r="P123" s="29"/>
      <c r="Q123" s="29">
        <f t="shared" si="38"/>
        <v>0</v>
      </c>
      <c r="R123" s="29">
        <f t="shared" si="42"/>
        <v>0</v>
      </c>
      <c r="S123" s="30"/>
      <c r="T123" s="30"/>
      <c r="U123" s="31"/>
      <c r="V123" s="32">
        <f t="shared" si="39"/>
        <v>0</v>
      </c>
      <c r="W123" s="29">
        <f t="shared" si="40"/>
        <v>0</v>
      </c>
      <c r="X123" s="31"/>
    </row>
    <row r="124" spans="1:24" ht="15.6" x14ac:dyDescent="0.3">
      <c r="A124" s="19"/>
      <c r="B124" s="21"/>
      <c r="C124" s="21"/>
      <c r="D124" s="49"/>
      <c r="E124" s="50"/>
      <c r="F124" s="50"/>
      <c r="G124" s="50"/>
      <c r="H124" s="43" t="s">
        <v>30</v>
      </c>
      <c r="I124" s="29"/>
      <c r="J124" s="29"/>
      <c r="K124" s="29"/>
      <c r="L124" s="29"/>
      <c r="M124" s="29"/>
      <c r="N124" s="29"/>
      <c r="O124" s="29"/>
      <c r="P124" s="29"/>
      <c r="Q124" s="29">
        <f t="shared" si="38"/>
        <v>0</v>
      </c>
      <c r="R124" s="29">
        <f t="shared" si="42"/>
        <v>0</v>
      </c>
      <c r="S124" s="30"/>
      <c r="T124" s="30"/>
      <c r="U124" s="31"/>
      <c r="V124" s="32">
        <f t="shared" si="39"/>
        <v>0</v>
      </c>
      <c r="W124" s="29">
        <f t="shared" si="40"/>
        <v>0</v>
      </c>
      <c r="X124" s="31"/>
    </row>
    <row r="125" spans="1:24" ht="15" customHeight="1" x14ac:dyDescent="0.3">
      <c r="A125" s="19"/>
      <c r="B125" s="21" t="s">
        <v>69</v>
      </c>
      <c r="C125" s="21" t="s">
        <v>70</v>
      </c>
      <c r="D125" s="49">
        <v>43474</v>
      </c>
      <c r="E125" s="50">
        <v>43738</v>
      </c>
      <c r="F125" s="49">
        <v>43474</v>
      </c>
      <c r="G125" s="50">
        <v>43830</v>
      </c>
      <c r="H125" s="43" t="s">
        <v>20</v>
      </c>
      <c r="I125" s="29">
        <f t="shared" ref="I125:P125" si="43">I126+I127+I128+I129</f>
        <v>400</v>
      </c>
      <c r="J125" s="29">
        <f t="shared" si="43"/>
        <v>400</v>
      </c>
      <c r="K125" s="29">
        <f t="shared" si="43"/>
        <v>428.8</v>
      </c>
      <c r="L125" s="29">
        <f t="shared" si="43"/>
        <v>428.8</v>
      </c>
      <c r="M125" s="29">
        <f t="shared" si="43"/>
        <v>2155.5</v>
      </c>
      <c r="N125" s="29">
        <f t="shared" si="43"/>
        <v>2155.5</v>
      </c>
      <c r="O125" s="29">
        <f t="shared" si="43"/>
        <v>496.2</v>
      </c>
      <c r="P125" s="29">
        <f t="shared" si="43"/>
        <v>496.2</v>
      </c>
      <c r="Q125" s="29">
        <f t="shared" si="38"/>
        <v>3480.5</v>
      </c>
      <c r="R125" s="29">
        <f t="shared" si="42"/>
        <v>3480.5</v>
      </c>
      <c r="S125" s="30"/>
      <c r="T125" s="30"/>
      <c r="U125" s="31"/>
      <c r="V125" s="32">
        <f t="shared" si="39"/>
        <v>3480.5</v>
      </c>
      <c r="W125" s="29">
        <f t="shared" si="40"/>
        <v>3480.5</v>
      </c>
      <c r="X125" s="31"/>
    </row>
    <row r="126" spans="1:24" ht="15.6" x14ac:dyDescent="0.3">
      <c r="A126" s="19"/>
      <c r="B126" s="21"/>
      <c r="C126" s="21"/>
      <c r="D126" s="49"/>
      <c r="E126" s="50"/>
      <c r="F126" s="49"/>
      <c r="G126" s="50"/>
      <c r="H126" s="43" t="s">
        <v>27</v>
      </c>
      <c r="I126" s="29"/>
      <c r="J126" s="29"/>
      <c r="K126" s="29"/>
      <c r="L126" s="29"/>
      <c r="M126" s="29"/>
      <c r="N126" s="29"/>
      <c r="O126" s="29"/>
      <c r="P126" s="29"/>
      <c r="Q126" s="29">
        <f t="shared" si="38"/>
        <v>0</v>
      </c>
      <c r="R126" s="29">
        <f t="shared" si="42"/>
        <v>0</v>
      </c>
      <c r="S126" s="30"/>
      <c r="T126" s="30"/>
      <c r="U126" s="31"/>
      <c r="V126" s="32">
        <f t="shared" si="39"/>
        <v>0</v>
      </c>
      <c r="W126" s="29">
        <f t="shared" si="40"/>
        <v>0</v>
      </c>
      <c r="X126" s="31"/>
    </row>
    <row r="127" spans="1:24" ht="15.6" x14ac:dyDescent="0.3">
      <c r="A127" s="19"/>
      <c r="B127" s="21"/>
      <c r="C127" s="21"/>
      <c r="D127" s="49"/>
      <c r="E127" s="50"/>
      <c r="F127" s="49"/>
      <c r="G127" s="50"/>
      <c r="H127" s="43" t="s">
        <v>28</v>
      </c>
      <c r="I127" s="29">
        <v>400</v>
      </c>
      <c r="J127" s="29">
        <v>400</v>
      </c>
      <c r="K127" s="29">
        <v>428.8</v>
      </c>
      <c r="L127" s="29">
        <v>428.8</v>
      </c>
      <c r="M127" s="29">
        <v>2155.5</v>
      </c>
      <c r="N127" s="29">
        <v>2155.5</v>
      </c>
      <c r="O127" s="29">
        <v>496.2</v>
      </c>
      <c r="P127" s="29">
        <v>496.2</v>
      </c>
      <c r="Q127" s="29">
        <f t="shared" si="38"/>
        <v>3480.5</v>
      </c>
      <c r="R127" s="29">
        <f t="shared" si="42"/>
        <v>3480.5</v>
      </c>
      <c r="S127" s="30"/>
      <c r="T127" s="30"/>
      <c r="U127" s="31"/>
      <c r="V127" s="32">
        <f t="shared" si="39"/>
        <v>3480.5</v>
      </c>
      <c r="W127" s="29">
        <f t="shared" si="40"/>
        <v>3480.5</v>
      </c>
      <c r="X127" s="31"/>
    </row>
    <row r="128" spans="1:24" ht="15.6" x14ac:dyDescent="0.3">
      <c r="A128" s="19"/>
      <c r="B128" s="21"/>
      <c r="C128" s="21"/>
      <c r="D128" s="49"/>
      <c r="E128" s="50"/>
      <c r="F128" s="49"/>
      <c r="G128" s="50"/>
      <c r="H128" s="43" t="s">
        <v>29</v>
      </c>
      <c r="I128" s="29"/>
      <c r="J128" s="29"/>
      <c r="K128" s="29"/>
      <c r="L128" s="29"/>
      <c r="M128" s="29"/>
      <c r="N128" s="29"/>
      <c r="O128" s="29"/>
      <c r="P128" s="29"/>
      <c r="Q128" s="29">
        <f t="shared" si="38"/>
        <v>0</v>
      </c>
      <c r="R128" s="29">
        <f t="shared" si="42"/>
        <v>0</v>
      </c>
      <c r="S128" s="30"/>
      <c r="T128" s="30"/>
      <c r="U128" s="31"/>
      <c r="V128" s="32">
        <f t="shared" si="39"/>
        <v>0</v>
      </c>
      <c r="W128" s="29">
        <f t="shared" si="40"/>
        <v>0</v>
      </c>
      <c r="X128" s="31"/>
    </row>
    <row r="129" spans="1:24" ht="92.4" customHeight="1" x14ac:dyDescent="0.3">
      <c r="A129" s="19"/>
      <c r="B129" s="21"/>
      <c r="C129" s="21"/>
      <c r="D129" s="49"/>
      <c r="E129" s="50"/>
      <c r="F129" s="49"/>
      <c r="G129" s="50"/>
      <c r="H129" s="43" t="s">
        <v>30</v>
      </c>
      <c r="I129" s="29"/>
      <c r="J129" s="29"/>
      <c r="K129" s="29"/>
      <c r="L129" s="29"/>
      <c r="M129" s="29"/>
      <c r="N129" s="29"/>
      <c r="O129" s="29"/>
      <c r="P129" s="29"/>
      <c r="Q129" s="29">
        <f t="shared" si="38"/>
        <v>0</v>
      </c>
      <c r="R129" s="29">
        <f t="shared" si="42"/>
        <v>0</v>
      </c>
      <c r="S129" s="30"/>
      <c r="T129" s="30"/>
      <c r="U129" s="31"/>
      <c r="V129" s="32">
        <f t="shared" si="39"/>
        <v>0</v>
      </c>
      <c r="W129" s="40">
        <f t="shared" si="40"/>
        <v>0</v>
      </c>
      <c r="X129" s="31"/>
    </row>
    <row r="130" spans="1:24" ht="115.2" customHeight="1" x14ac:dyDescent="0.3">
      <c r="A130" s="33"/>
      <c r="B130" s="41" t="s">
        <v>71</v>
      </c>
      <c r="C130" s="34" t="s">
        <v>34</v>
      </c>
      <c r="D130" s="71" t="s">
        <v>44</v>
      </c>
      <c r="E130" s="65">
        <v>43768</v>
      </c>
      <c r="F130" s="65" t="s">
        <v>44</v>
      </c>
      <c r="G130" s="65">
        <v>43768</v>
      </c>
      <c r="H130" s="33" t="s">
        <v>44</v>
      </c>
      <c r="I130" s="32" t="s">
        <v>44</v>
      </c>
      <c r="J130" s="32" t="s">
        <v>44</v>
      </c>
      <c r="K130" s="32" t="s">
        <v>44</v>
      </c>
      <c r="L130" s="32" t="s">
        <v>44</v>
      </c>
      <c r="M130" s="32" t="s">
        <v>44</v>
      </c>
      <c r="N130" s="32" t="s">
        <v>44</v>
      </c>
      <c r="O130" s="32" t="s">
        <v>44</v>
      </c>
      <c r="P130" s="32" t="s">
        <v>44</v>
      </c>
      <c r="Q130" s="32" t="e">
        <f t="shared" si="38"/>
        <v>#VALUE!</v>
      </c>
      <c r="R130" s="32" t="e">
        <f t="shared" si="42"/>
        <v>#VALUE!</v>
      </c>
      <c r="S130" s="32"/>
      <c r="T130" s="32"/>
      <c r="U130" s="32"/>
      <c r="V130" s="32" t="s">
        <v>44</v>
      </c>
      <c r="W130" s="32" t="s">
        <v>44</v>
      </c>
      <c r="X130" s="42"/>
    </row>
    <row r="131" spans="1:24" ht="118.8" x14ac:dyDescent="0.3">
      <c r="A131" s="43"/>
      <c r="B131" s="34" t="s">
        <v>72</v>
      </c>
      <c r="C131" s="34" t="s">
        <v>73</v>
      </c>
      <c r="D131" s="72" t="s">
        <v>44</v>
      </c>
      <c r="E131" s="71">
        <v>43830</v>
      </c>
      <c r="F131" s="72" t="s">
        <v>44</v>
      </c>
      <c r="G131" s="71">
        <v>43643</v>
      </c>
      <c r="H131" s="33" t="s">
        <v>44</v>
      </c>
      <c r="I131" s="32" t="s">
        <v>44</v>
      </c>
      <c r="J131" s="32" t="s">
        <v>44</v>
      </c>
      <c r="K131" s="32" t="s">
        <v>44</v>
      </c>
      <c r="L131" s="32" t="s">
        <v>44</v>
      </c>
      <c r="M131" s="32" t="s">
        <v>44</v>
      </c>
      <c r="N131" s="32" t="s">
        <v>44</v>
      </c>
      <c r="O131" s="32" t="s">
        <v>44</v>
      </c>
      <c r="P131" s="32" t="s">
        <v>44</v>
      </c>
      <c r="Q131" s="32" t="e">
        <f t="shared" si="38"/>
        <v>#VALUE!</v>
      </c>
      <c r="R131" s="32" t="e">
        <f t="shared" si="42"/>
        <v>#VALUE!</v>
      </c>
      <c r="S131" s="32"/>
      <c r="T131" s="32"/>
      <c r="U131" s="32"/>
      <c r="V131" s="32" t="s">
        <v>44</v>
      </c>
      <c r="W131" s="32" t="s">
        <v>44</v>
      </c>
      <c r="X131" s="44"/>
    </row>
    <row r="132" spans="1:24" ht="32.1" customHeight="1" x14ac:dyDescent="0.3">
      <c r="A132" s="19"/>
      <c r="B132" s="21" t="s">
        <v>74</v>
      </c>
      <c r="C132" s="21" t="s">
        <v>54</v>
      </c>
      <c r="D132" s="49">
        <v>43647</v>
      </c>
      <c r="E132" s="50">
        <v>43830</v>
      </c>
      <c r="F132" s="50">
        <v>43647</v>
      </c>
      <c r="G132" s="50">
        <v>43830</v>
      </c>
      <c r="H132" s="43" t="s">
        <v>20</v>
      </c>
      <c r="I132" s="29">
        <f t="shared" ref="I132:P132" si="44">I133+I134+I135+I136</f>
        <v>0</v>
      </c>
      <c r="J132" s="29">
        <f t="shared" si="44"/>
        <v>0</v>
      </c>
      <c r="K132" s="29">
        <f t="shared" si="44"/>
        <v>0</v>
      </c>
      <c r="L132" s="29">
        <f t="shared" si="44"/>
        <v>0</v>
      </c>
      <c r="M132" s="29">
        <f t="shared" si="44"/>
        <v>0</v>
      </c>
      <c r="N132" s="29">
        <f t="shared" si="44"/>
        <v>0</v>
      </c>
      <c r="O132" s="29">
        <f t="shared" si="44"/>
        <v>0</v>
      </c>
      <c r="P132" s="29">
        <f t="shared" si="44"/>
        <v>0</v>
      </c>
      <c r="Q132" s="29">
        <f t="shared" si="38"/>
        <v>0</v>
      </c>
      <c r="R132" s="29">
        <f t="shared" si="42"/>
        <v>0</v>
      </c>
      <c r="S132" s="30"/>
      <c r="T132" s="30"/>
      <c r="U132" s="31"/>
      <c r="V132" s="32">
        <f t="shared" ref="V132:V141" si="45">I132+K132+M132+O132</f>
        <v>0</v>
      </c>
      <c r="W132" s="29">
        <f t="shared" ref="W132:W141" si="46">J132+L132+N132+P132</f>
        <v>0</v>
      </c>
      <c r="X132" s="29"/>
    </row>
    <row r="133" spans="1:24" ht="23.1" customHeight="1" x14ac:dyDescent="0.3">
      <c r="A133" s="19"/>
      <c r="B133" s="21"/>
      <c r="C133" s="21"/>
      <c r="D133" s="49"/>
      <c r="E133" s="50"/>
      <c r="F133" s="50"/>
      <c r="G133" s="50"/>
      <c r="H133" s="43" t="s">
        <v>27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f t="shared" si="38"/>
        <v>0</v>
      </c>
      <c r="R133" s="29">
        <f t="shared" si="42"/>
        <v>0</v>
      </c>
      <c r="S133" s="30"/>
      <c r="T133" s="30"/>
      <c r="U133" s="31"/>
      <c r="V133" s="32">
        <f t="shared" si="45"/>
        <v>0</v>
      </c>
      <c r="W133" s="29">
        <f t="shared" si="46"/>
        <v>0</v>
      </c>
      <c r="X133" s="29"/>
    </row>
    <row r="134" spans="1:24" ht="15.6" x14ac:dyDescent="0.3">
      <c r="A134" s="19"/>
      <c r="B134" s="21"/>
      <c r="C134" s="21"/>
      <c r="D134" s="49"/>
      <c r="E134" s="50"/>
      <c r="F134" s="50"/>
      <c r="G134" s="50"/>
      <c r="H134" s="43" t="s">
        <v>28</v>
      </c>
      <c r="I134" s="29"/>
      <c r="J134" s="29"/>
      <c r="K134" s="29"/>
      <c r="L134" s="29"/>
      <c r="M134" s="29"/>
      <c r="N134" s="29"/>
      <c r="O134" s="29"/>
      <c r="P134" s="29"/>
      <c r="Q134" s="29">
        <f t="shared" si="38"/>
        <v>0</v>
      </c>
      <c r="R134" s="29">
        <f t="shared" si="42"/>
        <v>0</v>
      </c>
      <c r="S134" s="30"/>
      <c r="T134" s="30"/>
      <c r="U134" s="31"/>
      <c r="V134" s="32">
        <f t="shared" si="45"/>
        <v>0</v>
      </c>
      <c r="W134" s="29">
        <f t="shared" si="46"/>
        <v>0</v>
      </c>
      <c r="X134" s="29"/>
    </row>
    <row r="135" spans="1:24" ht="15.6" x14ac:dyDescent="0.3">
      <c r="A135" s="19"/>
      <c r="B135" s="21"/>
      <c r="C135" s="21"/>
      <c r="D135" s="49"/>
      <c r="E135" s="50"/>
      <c r="F135" s="50"/>
      <c r="G135" s="50"/>
      <c r="H135" s="43" t="s">
        <v>29</v>
      </c>
      <c r="I135" s="29"/>
      <c r="J135" s="29"/>
      <c r="K135" s="29"/>
      <c r="L135" s="29"/>
      <c r="M135" s="29"/>
      <c r="N135" s="29"/>
      <c r="O135" s="29"/>
      <c r="P135" s="29"/>
      <c r="Q135" s="29">
        <f t="shared" si="38"/>
        <v>0</v>
      </c>
      <c r="R135" s="29">
        <f t="shared" si="42"/>
        <v>0</v>
      </c>
      <c r="S135" s="30"/>
      <c r="T135" s="30"/>
      <c r="U135" s="31"/>
      <c r="V135" s="32">
        <f t="shared" si="45"/>
        <v>0</v>
      </c>
      <c r="W135" s="29">
        <f t="shared" si="46"/>
        <v>0</v>
      </c>
      <c r="X135" s="29"/>
    </row>
    <row r="136" spans="1:24" ht="43.95" customHeight="1" x14ac:dyDescent="0.3">
      <c r="A136" s="19"/>
      <c r="B136" s="21"/>
      <c r="C136" s="21"/>
      <c r="D136" s="49"/>
      <c r="E136" s="50"/>
      <c r="F136" s="50"/>
      <c r="G136" s="50"/>
      <c r="H136" s="43" t="s">
        <v>30</v>
      </c>
      <c r="I136" s="29"/>
      <c r="J136" s="29"/>
      <c r="K136" s="29"/>
      <c r="L136" s="29"/>
      <c r="M136" s="29"/>
      <c r="N136" s="29"/>
      <c r="O136" s="29"/>
      <c r="P136" s="29"/>
      <c r="Q136" s="29">
        <f t="shared" si="38"/>
        <v>0</v>
      </c>
      <c r="R136" s="29">
        <f t="shared" si="42"/>
        <v>0</v>
      </c>
      <c r="S136" s="30"/>
      <c r="T136" s="30"/>
      <c r="U136" s="31"/>
      <c r="V136" s="32">
        <f t="shared" si="45"/>
        <v>0</v>
      </c>
      <c r="W136" s="29">
        <f t="shared" si="46"/>
        <v>0</v>
      </c>
      <c r="X136" s="29"/>
    </row>
    <row r="137" spans="1:24" ht="18.600000000000001" customHeight="1" x14ac:dyDescent="0.3">
      <c r="A137" s="19"/>
      <c r="B137" s="9" t="s">
        <v>75</v>
      </c>
      <c r="C137" s="21" t="s">
        <v>76</v>
      </c>
      <c r="D137" s="49">
        <v>43647</v>
      </c>
      <c r="E137" s="50">
        <v>43830</v>
      </c>
      <c r="F137" s="50">
        <v>43647</v>
      </c>
      <c r="G137" s="50">
        <v>43830</v>
      </c>
      <c r="H137" s="43" t="s">
        <v>20</v>
      </c>
      <c r="I137" s="29">
        <f t="shared" ref="I137:P137" si="47">I138+I139+I140+I141</f>
        <v>0</v>
      </c>
      <c r="J137" s="29">
        <f t="shared" si="47"/>
        <v>0</v>
      </c>
      <c r="K137" s="29">
        <f t="shared" si="47"/>
        <v>0</v>
      </c>
      <c r="L137" s="29">
        <f t="shared" si="47"/>
        <v>0</v>
      </c>
      <c r="M137" s="29">
        <f t="shared" si="47"/>
        <v>13680.9</v>
      </c>
      <c r="N137" s="29">
        <f t="shared" si="47"/>
        <v>13680.9</v>
      </c>
      <c r="O137" s="29">
        <f t="shared" si="47"/>
        <v>3079.7999999999997</v>
      </c>
      <c r="P137" s="29">
        <f t="shared" si="47"/>
        <v>3079.2</v>
      </c>
      <c r="Q137" s="29">
        <f t="shared" si="38"/>
        <v>16760.7</v>
      </c>
      <c r="R137" s="29">
        <f t="shared" si="42"/>
        <v>16760.099999999999</v>
      </c>
      <c r="S137" s="30"/>
      <c r="T137" s="30"/>
      <c r="U137" s="31"/>
      <c r="V137" s="32">
        <f t="shared" si="45"/>
        <v>16760.7</v>
      </c>
      <c r="W137" s="29">
        <f t="shared" si="46"/>
        <v>16760.099999999999</v>
      </c>
      <c r="X137" s="31"/>
    </row>
    <row r="138" spans="1:24" ht="17.100000000000001" customHeight="1" x14ac:dyDescent="0.3">
      <c r="A138" s="19"/>
      <c r="B138" s="9"/>
      <c r="C138" s="9"/>
      <c r="D138" s="49"/>
      <c r="E138" s="50"/>
      <c r="F138" s="50"/>
      <c r="G138" s="50"/>
      <c r="H138" s="43" t="s">
        <v>27</v>
      </c>
      <c r="I138" s="29">
        <v>0</v>
      </c>
      <c r="J138" s="29">
        <v>0</v>
      </c>
      <c r="K138" s="29">
        <v>0</v>
      </c>
      <c r="L138" s="29">
        <v>0</v>
      </c>
      <c r="M138" s="29">
        <v>1368.3</v>
      </c>
      <c r="N138" s="29">
        <v>1368.3</v>
      </c>
      <c r="O138" s="29">
        <v>308.10000000000002</v>
      </c>
      <c r="P138" s="29">
        <v>308.10000000000002</v>
      </c>
      <c r="Q138" s="29">
        <f t="shared" si="38"/>
        <v>1676.4</v>
      </c>
      <c r="R138" s="29">
        <f t="shared" si="42"/>
        <v>1676.4</v>
      </c>
      <c r="S138" s="30"/>
      <c r="T138" s="30"/>
      <c r="U138" s="31"/>
      <c r="V138" s="32">
        <f t="shared" si="45"/>
        <v>1676.4</v>
      </c>
      <c r="W138" s="29">
        <f t="shared" si="46"/>
        <v>1676.4</v>
      </c>
      <c r="X138" s="31"/>
    </row>
    <row r="139" spans="1:24" ht="17.100000000000001" customHeight="1" x14ac:dyDescent="0.3">
      <c r="A139" s="19"/>
      <c r="B139" s="9"/>
      <c r="C139" s="9"/>
      <c r="D139" s="49"/>
      <c r="E139" s="50"/>
      <c r="F139" s="50"/>
      <c r="G139" s="50"/>
      <c r="H139" s="43" t="s">
        <v>28</v>
      </c>
      <c r="I139" s="29">
        <v>0</v>
      </c>
      <c r="J139" s="29">
        <v>0</v>
      </c>
      <c r="K139" s="29">
        <v>0</v>
      </c>
      <c r="L139" s="29">
        <v>0</v>
      </c>
      <c r="M139" s="29">
        <v>12312.6</v>
      </c>
      <c r="N139" s="29">
        <v>12312.6</v>
      </c>
      <c r="O139" s="29">
        <v>2771.7</v>
      </c>
      <c r="P139" s="29">
        <v>2771.1</v>
      </c>
      <c r="Q139" s="29">
        <f t="shared" si="38"/>
        <v>15084.3</v>
      </c>
      <c r="R139" s="29">
        <f t="shared" si="42"/>
        <v>15083.7</v>
      </c>
      <c r="S139" s="30"/>
      <c r="T139" s="30"/>
      <c r="U139" s="31"/>
      <c r="V139" s="32">
        <f t="shared" si="45"/>
        <v>15084.3</v>
      </c>
      <c r="W139" s="29">
        <f t="shared" si="46"/>
        <v>15083.7</v>
      </c>
      <c r="X139" s="31"/>
    </row>
    <row r="140" spans="1:24" ht="17.850000000000001" customHeight="1" x14ac:dyDescent="0.3">
      <c r="A140" s="19"/>
      <c r="B140" s="9"/>
      <c r="C140" s="9"/>
      <c r="D140" s="49"/>
      <c r="E140" s="50"/>
      <c r="F140" s="50"/>
      <c r="G140" s="50"/>
      <c r="H140" s="43" t="s">
        <v>29</v>
      </c>
      <c r="I140" s="29"/>
      <c r="J140" s="29"/>
      <c r="K140" s="29"/>
      <c r="L140" s="29"/>
      <c r="M140" s="29"/>
      <c r="N140" s="29"/>
      <c r="O140" s="29"/>
      <c r="P140" s="29"/>
      <c r="Q140" s="29">
        <f t="shared" si="38"/>
        <v>0</v>
      </c>
      <c r="R140" s="29">
        <f t="shared" si="42"/>
        <v>0</v>
      </c>
      <c r="S140" s="30"/>
      <c r="T140" s="30"/>
      <c r="U140" s="31"/>
      <c r="V140" s="32">
        <f t="shared" si="45"/>
        <v>0</v>
      </c>
      <c r="W140" s="29">
        <f t="shared" si="46"/>
        <v>0</v>
      </c>
      <c r="X140" s="31"/>
    </row>
    <row r="141" spans="1:24" ht="95.25" customHeight="1" x14ac:dyDescent="0.3">
      <c r="A141" s="19"/>
      <c r="B141" s="9"/>
      <c r="C141" s="9"/>
      <c r="D141" s="49"/>
      <c r="E141" s="50"/>
      <c r="F141" s="50"/>
      <c r="G141" s="50"/>
      <c r="H141" s="43" t="s">
        <v>30</v>
      </c>
      <c r="I141" s="29"/>
      <c r="J141" s="29"/>
      <c r="K141" s="29"/>
      <c r="L141" s="29"/>
      <c r="M141" s="29"/>
      <c r="N141" s="29"/>
      <c r="O141" s="29"/>
      <c r="P141" s="29"/>
      <c r="Q141" s="29">
        <f t="shared" si="38"/>
        <v>0</v>
      </c>
      <c r="R141" s="29">
        <f t="shared" si="42"/>
        <v>0</v>
      </c>
      <c r="S141" s="30"/>
      <c r="T141" s="30"/>
      <c r="U141" s="31"/>
      <c r="V141" s="32">
        <f t="shared" si="45"/>
        <v>0</v>
      </c>
      <c r="W141" s="29">
        <f t="shared" si="46"/>
        <v>0</v>
      </c>
      <c r="X141" s="31"/>
    </row>
    <row r="142" spans="1:24" ht="102.75" customHeight="1" x14ac:dyDescent="0.25">
      <c r="A142" s="33"/>
      <c r="B142" s="73" t="s">
        <v>77</v>
      </c>
      <c r="C142" s="34" t="s">
        <v>76</v>
      </c>
      <c r="D142" s="71" t="s">
        <v>44</v>
      </c>
      <c r="E142" s="65">
        <v>43829</v>
      </c>
      <c r="F142" s="65" t="s">
        <v>44</v>
      </c>
      <c r="G142" s="65">
        <v>43829</v>
      </c>
      <c r="H142" s="33" t="s">
        <v>44</v>
      </c>
      <c r="I142" s="32" t="s">
        <v>44</v>
      </c>
      <c r="J142" s="32" t="s">
        <v>44</v>
      </c>
      <c r="K142" s="32" t="s">
        <v>44</v>
      </c>
      <c r="L142" s="32" t="s">
        <v>44</v>
      </c>
      <c r="M142" s="32" t="s">
        <v>44</v>
      </c>
      <c r="N142" s="32" t="s">
        <v>44</v>
      </c>
      <c r="O142" s="32" t="s">
        <v>44</v>
      </c>
      <c r="P142" s="32" t="s">
        <v>44</v>
      </c>
      <c r="Q142" s="32" t="e">
        <f t="shared" si="38"/>
        <v>#VALUE!</v>
      </c>
      <c r="R142" s="32" t="e">
        <f t="shared" si="42"/>
        <v>#VALUE!</v>
      </c>
      <c r="S142" s="32"/>
      <c r="T142" s="32"/>
      <c r="U142" s="32"/>
      <c r="V142" s="32" t="s">
        <v>44</v>
      </c>
      <c r="W142" s="32" t="s">
        <v>44</v>
      </c>
      <c r="X142" s="32"/>
    </row>
    <row r="143" spans="1:24" ht="22.2" customHeight="1" x14ac:dyDescent="0.3">
      <c r="A143" s="19"/>
      <c r="B143" s="9" t="s">
        <v>78</v>
      </c>
      <c r="C143" s="21" t="s">
        <v>76</v>
      </c>
      <c r="D143" s="49">
        <v>43647</v>
      </c>
      <c r="E143" s="50">
        <v>43830</v>
      </c>
      <c r="F143" s="50">
        <v>43647</v>
      </c>
      <c r="G143" s="50">
        <v>43830</v>
      </c>
      <c r="H143" s="43" t="s">
        <v>20</v>
      </c>
      <c r="I143" s="29">
        <f t="shared" ref="I143:P143" si="48">I144+I145+I146+I147</f>
        <v>0</v>
      </c>
      <c r="J143" s="29">
        <f t="shared" si="48"/>
        <v>0</v>
      </c>
      <c r="K143" s="29">
        <f t="shared" si="48"/>
        <v>0</v>
      </c>
      <c r="L143" s="29">
        <f t="shared" si="48"/>
        <v>0</v>
      </c>
      <c r="M143" s="29">
        <f t="shared" si="48"/>
        <v>19399.8</v>
      </c>
      <c r="N143" s="29">
        <f t="shared" si="48"/>
        <v>19399.8</v>
      </c>
      <c r="O143" s="29">
        <f t="shared" si="48"/>
        <v>0</v>
      </c>
      <c r="P143" s="29">
        <f t="shared" si="48"/>
        <v>0</v>
      </c>
      <c r="Q143" s="29">
        <f t="shared" si="38"/>
        <v>19399.8</v>
      </c>
      <c r="R143" s="29">
        <f t="shared" si="42"/>
        <v>19399.8</v>
      </c>
      <c r="S143" s="30"/>
      <c r="T143" s="30"/>
      <c r="U143" s="31"/>
      <c r="V143" s="32">
        <f t="shared" ref="V143:W147" si="49">I143+K143+M143+O143</f>
        <v>19399.8</v>
      </c>
      <c r="W143" s="29">
        <f t="shared" si="49"/>
        <v>19399.8</v>
      </c>
      <c r="X143" s="31"/>
    </row>
    <row r="144" spans="1:24" ht="14.85" customHeight="1" x14ac:dyDescent="0.3">
      <c r="A144" s="19"/>
      <c r="B144" s="9"/>
      <c r="C144" s="9"/>
      <c r="D144" s="49"/>
      <c r="E144" s="50"/>
      <c r="F144" s="50"/>
      <c r="G144" s="50"/>
      <c r="H144" s="43" t="s">
        <v>27</v>
      </c>
      <c r="I144" s="29">
        <v>0</v>
      </c>
      <c r="J144" s="29">
        <v>0</v>
      </c>
      <c r="K144" s="29">
        <v>0</v>
      </c>
      <c r="L144" s="29">
        <v>0</v>
      </c>
      <c r="M144" s="29">
        <v>970</v>
      </c>
      <c r="N144" s="29">
        <v>970</v>
      </c>
      <c r="O144" s="29">
        <v>0</v>
      </c>
      <c r="P144" s="29">
        <v>0</v>
      </c>
      <c r="Q144" s="29">
        <f t="shared" si="38"/>
        <v>970</v>
      </c>
      <c r="R144" s="29">
        <f t="shared" si="42"/>
        <v>970</v>
      </c>
      <c r="S144" s="30"/>
      <c r="T144" s="30"/>
      <c r="U144" s="31"/>
      <c r="V144" s="32">
        <f t="shared" si="49"/>
        <v>970</v>
      </c>
      <c r="W144" s="29">
        <f t="shared" si="49"/>
        <v>970</v>
      </c>
      <c r="X144" s="31"/>
    </row>
    <row r="145" spans="1:24" ht="17.850000000000001" customHeight="1" x14ac:dyDescent="0.3">
      <c r="A145" s="19"/>
      <c r="B145" s="9"/>
      <c r="C145" s="9"/>
      <c r="D145" s="49"/>
      <c r="E145" s="50"/>
      <c r="F145" s="50"/>
      <c r="G145" s="50"/>
      <c r="H145" s="43" t="s">
        <v>28</v>
      </c>
      <c r="I145" s="29">
        <v>0</v>
      </c>
      <c r="J145" s="29">
        <v>0</v>
      </c>
      <c r="K145" s="29">
        <v>0</v>
      </c>
      <c r="L145" s="29">
        <v>0</v>
      </c>
      <c r="M145" s="29">
        <v>18429.8</v>
      </c>
      <c r="N145" s="29">
        <v>18429.8</v>
      </c>
      <c r="O145" s="29">
        <v>0</v>
      </c>
      <c r="P145" s="29">
        <v>0</v>
      </c>
      <c r="Q145" s="29">
        <f t="shared" si="38"/>
        <v>18429.8</v>
      </c>
      <c r="R145" s="29">
        <f t="shared" si="42"/>
        <v>18429.8</v>
      </c>
      <c r="S145" s="30"/>
      <c r="T145" s="30"/>
      <c r="U145" s="31"/>
      <c r="V145" s="32">
        <f t="shared" si="49"/>
        <v>18429.8</v>
      </c>
      <c r="W145" s="29">
        <f t="shared" si="49"/>
        <v>18429.8</v>
      </c>
      <c r="X145" s="31"/>
    </row>
    <row r="146" spans="1:24" ht="15.6" customHeight="1" x14ac:dyDescent="0.3">
      <c r="A146" s="19"/>
      <c r="B146" s="9"/>
      <c r="C146" s="9"/>
      <c r="D146" s="49"/>
      <c r="E146" s="50"/>
      <c r="F146" s="50"/>
      <c r="G146" s="50"/>
      <c r="H146" s="43" t="s">
        <v>29</v>
      </c>
      <c r="I146" s="29"/>
      <c r="J146" s="29"/>
      <c r="K146" s="29"/>
      <c r="L146" s="29"/>
      <c r="M146" s="29"/>
      <c r="N146" s="29"/>
      <c r="O146" s="29"/>
      <c r="P146" s="29"/>
      <c r="Q146" s="29">
        <f t="shared" si="38"/>
        <v>0</v>
      </c>
      <c r="R146" s="29">
        <f t="shared" si="42"/>
        <v>0</v>
      </c>
      <c r="S146" s="30"/>
      <c r="T146" s="30"/>
      <c r="U146" s="31"/>
      <c r="V146" s="32">
        <f t="shared" si="49"/>
        <v>0</v>
      </c>
      <c r="W146" s="29">
        <f t="shared" si="49"/>
        <v>0</v>
      </c>
      <c r="X146" s="31"/>
    </row>
    <row r="147" spans="1:24" ht="44.7" customHeight="1" x14ac:dyDescent="0.3">
      <c r="A147" s="19"/>
      <c r="B147" s="9"/>
      <c r="C147" s="9"/>
      <c r="D147" s="49"/>
      <c r="E147" s="50"/>
      <c r="F147" s="50"/>
      <c r="G147" s="50"/>
      <c r="H147" s="43" t="s">
        <v>30</v>
      </c>
      <c r="I147" s="29"/>
      <c r="J147" s="29"/>
      <c r="K147" s="29"/>
      <c r="L147" s="29"/>
      <c r="M147" s="29"/>
      <c r="N147" s="29"/>
      <c r="O147" s="29"/>
      <c r="P147" s="29"/>
      <c r="Q147" s="29">
        <f t="shared" ref="Q147:Q178" si="50">I147+K147+M147+O147</f>
        <v>0</v>
      </c>
      <c r="R147" s="29">
        <f t="shared" si="42"/>
        <v>0</v>
      </c>
      <c r="S147" s="30"/>
      <c r="T147" s="30"/>
      <c r="U147" s="31"/>
      <c r="V147" s="32">
        <f t="shared" si="49"/>
        <v>0</v>
      </c>
      <c r="W147" s="29">
        <f t="shared" si="49"/>
        <v>0</v>
      </c>
      <c r="X147" s="31"/>
    </row>
    <row r="148" spans="1:24" ht="52.95" customHeight="1" x14ac:dyDescent="0.25">
      <c r="A148" s="33"/>
      <c r="B148" s="74" t="s">
        <v>79</v>
      </c>
      <c r="C148" s="34" t="s">
        <v>76</v>
      </c>
      <c r="D148" s="71" t="s">
        <v>44</v>
      </c>
      <c r="E148" s="65">
        <v>43829</v>
      </c>
      <c r="F148" s="65" t="s">
        <v>44</v>
      </c>
      <c r="G148" s="65">
        <v>43829</v>
      </c>
      <c r="H148" s="33" t="s">
        <v>44</v>
      </c>
      <c r="I148" s="32" t="s">
        <v>44</v>
      </c>
      <c r="J148" s="32" t="s">
        <v>44</v>
      </c>
      <c r="K148" s="32" t="s">
        <v>44</v>
      </c>
      <c r="L148" s="32" t="s">
        <v>44</v>
      </c>
      <c r="M148" s="32" t="s">
        <v>44</v>
      </c>
      <c r="N148" s="32" t="s">
        <v>44</v>
      </c>
      <c r="O148" s="32" t="s">
        <v>44</v>
      </c>
      <c r="P148" s="32" t="s">
        <v>44</v>
      </c>
      <c r="Q148" s="32" t="e">
        <f t="shared" si="50"/>
        <v>#VALUE!</v>
      </c>
      <c r="R148" s="32" t="e">
        <f t="shared" si="42"/>
        <v>#VALUE!</v>
      </c>
      <c r="S148" s="32"/>
      <c r="T148" s="32"/>
      <c r="U148" s="32"/>
      <c r="V148" s="32" t="s">
        <v>44</v>
      </c>
      <c r="W148" s="32" t="s">
        <v>44</v>
      </c>
      <c r="X148" s="32"/>
    </row>
    <row r="149" spans="1:24" ht="15" customHeight="1" x14ac:dyDescent="0.3">
      <c r="A149" s="19"/>
      <c r="B149" s="21" t="s">
        <v>80</v>
      </c>
      <c r="C149" s="21" t="s">
        <v>76</v>
      </c>
      <c r="D149" s="49">
        <v>43647</v>
      </c>
      <c r="E149" s="50">
        <v>43830</v>
      </c>
      <c r="F149" s="50">
        <v>43647</v>
      </c>
      <c r="G149" s="50">
        <v>43830</v>
      </c>
      <c r="H149" s="43" t="s">
        <v>20</v>
      </c>
      <c r="I149" s="29">
        <f t="shared" ref="I149:P149" si="51">I150+I151+I152+I153</f>
        <v>0</v>
      </c>
      <c r="J149" s="29">
        <f t="shared" si="51"/>
        <v>0</v>
      </c>
      <c r="K149" s="29">
        <f t="shared" si="51"/>
        <v>0</v>
      </c>
      <c r="L149" s="29">
        <f t="shared" si="51"/>
        <v>0</v>
      </c>
      <c r="M149" s="29">
        <f t="shared" si="51"/>
        <v>6741.9000000000005</v>
      </c>
      <c r="N149" s="29">
        <f t="shared" si="51"/>
        <v>6741.9000000000005</v>
      </c>
      <c r="O149" s="29">
        <f t="shared" si="51"/>
        <v>0</v>
      </c>
      <c r="P149" s="29">
        <f t="shared" si="51"/>
        <v>0</v>
      </c>
      <c r="Q149" s="29">
        <f t="shared" si="50"/>
        <v>6741.9000000000005</v>
      </c>
      <c r="R149" s="29">
        <f t="shared" si="42"/>
        <v>6741.9000000000005</v>
      </c>
      <c r="S149" s="30"/>
      <c r="T149" s="30"/>
      <c r="U149" s="31"/>
      <c r="V149" s="32">
        <f t="shared" ref="V149:W153" si="52">I149+K149+M149+O149</f>
        <v>6741.9000000000005</v>
      </c>
      <c r="W149" s="29">
        <f t="shared" si="52"/>
        <v>6741.9000000000005</v>
      </c>
      <c r="X149" s="31"/>
    </row>
    <row r="150" spans="1:24" ht="15.6" x14ac:dyDescent="0.3">
      <c r="A150" s="19"/>
      <c r="B150" s="21"/>
      <c r="C150" s="21"/>
      <c r="D150" s="49"/>
      <c r="E150" s="50"/>
      <c r="F150" s="50"/>
      <c r="G150" s="50"/>
      <c r="H150" s="43" t="s">
        <v>27</v>
      </c>
      <c r="I150" s="29">
        <v>0</v>
      </c>
      <c r="J150" s="29">
        <v>0</v>
      </c>
      <c r="K150" s="29">
        <v>0</v>
      </c>
      <c r="L150" s="29">
        <v>0</v>
      </c>
      <c r="M150" s="29">
        <v>337.1</v>
      </c>
      <c r="N150" s="29">
        <v>337.1</v>
      </c>
      <c r="O150" s="29">
        <v>0</v>
      </c>
      <c r="P150" s="29">
        <v>0</v>
      </c>
      <c r="Q150" s="29">
        <f t="shared" si="50"/>
        <v>337.1</v>
      </c>
      <c r="R150" s="29">
        <f t="shared" si="42"/>
        <v>337.1</v>
      </c>
      <c r="S150" s="30"/>
      <c r="T150" s="30"/>
      <c r="U150" s="31"/>
      <c r="V150" s="32">
        <f t="shared" si="52"/>
        <v>337.1</v>
      </c>
      <c r="W150" s="29">
        <f t="shared" si="52"/>
        <v>337.1</v>
      </c>
      <c r="X150" s="31"/>
    </row>
    <row r="151" spans="1:24" ht="15.6" x14ac:dyDescent="0.3">
      <c r="A151" s="19"/>
      <c r="B151" s="21"/>
      <c r="C151" s="21"/>
      <c r="D151" s="49"/>
      <c r="E151" s="50"/>
      <c r="F151" s="50"/>
      <c r="G151" s="50"/>
      <c r="H151" s="43" t="s">
        <v>28</v>
      </c>
      <c r="I151" s="29">
        <v>0</v>
      </c>
      <c r="J151" s="29">
        <v>0</v>
      </c>
      <c r="K151" s="29">
        <v>0</v>
      </c>
      <c r="L151" s="29">
        <v>0</v>
      </c>
      <c r="M151" s="29">
        <v>256.2</v>
      </c>
      <c r="N151" s="29">
        <v>256.2</v>
      </c>
      <c r="O151" s="29">
        <v>0</v>
      </c>
      <c r="P151" s="29">
        <v>0</v>
      </c>
      <c r="Q151" s="29">
        <f t="shared" si="50"/>
        <v>256.2</v>
      </c>
      <c r="R151" s="29">
        <f t="shared" si="42"/>
        <v>256.2</v>
      </c>
      <c r="S151" s="30"/>
      <c r="T151" s="30"/>
      <c r="U151" s="31"/>
      <c r="V151" s="32">
        <f t="shared" si="52"/>
        <v>256.2</v>
      </c>
      <c r="W151" s="29">
        <f t="shared" si="52"/>
        <v>256.2</v>
      </c>
      <c r="X151" s="31"/>
    </row>
    <row r="152" spans="1:24" ht="15.6" x14ac:dyDescent="0.3">
      <c r="A152" s="19"/>
      <c r="B152" s="21"/>
      <c r="C152" s="21"/>
      <c r="D152" s="49"/>
      <c r="E152" s="50"/>
      <c r="F152" s="50"/>
      <c r="G152" s="50"/>
      <c r="H152" s="43" t="s">
        <v>29</v>
      </c>
      <c r="I152" s="29">
        <v>0</v>
      </c>
      <c r="J152" s="29">
        <v>0</v>
      </c>
      <c r="K152" s="29">
        <v>0</v>
      </c>
      <c r="L152" s="29">
        <v>0</v>
      </c>
      <c r="M152" s="29">
        <v>6148.6</v>
      </c>
      <c r="N152" s="29">
        <v>6148.6</v>
      </c>
      <c r="O152" s="29">
        <v>0</v>
      </c>
      <c r="P152" s="29">
        <v>0</v>
      </c>
      <c r="Q152" s="29">
        <f t="shared" si="50"/>
        <v>6148.6</v>
      </c>
      <c r="R152" s="29">
        <f t="shared" si="42"/>
        <v>6148.6</v>
      </c>
      <c r="S152" s="30"/>
      <c r="T152" s="30"/>
      <c r="U152" s="31"/>
      <c r="V152" s="32">
        <f t="shared" si="52"/>
        <v>6148.6</v>
      </c>
      <c r="W152" s="29">
        <f t="shared" si="52"/>
        <v>6148.6</v>
      </c>
      <c r="X152" s="31"/>
    </row>
    <row r="153" spans="1:24" ht="61.2" customHeight="1" x14ac:dyDescent="0.3">
      <c r="A153" s="19"/>
      <c r="B153" s="21"/>
      <c r="C153" s="21"/>
      <c r="D153" s="49"/>
      <c r="E153" s="50"/>
      <c r="F153" s="50"/>
      <c r="G153" s="50"/>
      <c r="H153" s="43" t="s">
        <v>30</v>
      </c>
      <c r="I153" s="29"/>
      <c r="J153" s="29"/>
      <c r="K153" s="29"/>
      <c r="L153" s="29"/>
      <c r="M153" s="29"/>
      <c r="N153" s="29"/>
      <c r="O153" s="29"/>
      <c r="P153" s="29"/>
      <c r="Q153" s="29">
        <f t="shared" si="50"/>
        <v>0</v>
      </c>
      <c r="R153" s="29">
        <f t="shared" ref="R153:R184" si="53">J153+L153+N153+P153</f>
        <v>0</v>
      </c>
      <c r="S153" s="30"/>
      <c r="T153" s="30"/>
      <c r="U153" s="31"/>
      <c r="V153" s="32">
        <f t="shared" si="52"/>
        <v>0</v>
      </c>
      <c r="W153" s="32">
        <f t="shared" si="52"/>
        <v>0</v>
      </c>
      <c r="X153" s="31"/>
    </row>
    <row r="154" spans="1:24" ht="66.75" customHeight="1" x14ac:dyDescent="0.25">
      <c r="A154" s="33"/>
      <c r="B154" s="74" t="s">
        <v>81</v>
      </c>
      <c r="C154" s="34" t="s">
        <v>76</v>
      </c>
      <c r="D154" s="71" t="s">
        <v>44</v>
      </c>
      <c r="E154" s="65">
        <v>43768</v>
      </c>
      <c r="F154" s="65" t="s">
        <v>44</v>
      </c>
      <c r="G154" s="65">
        <v>43768</v>
      </c>
      <c r="H154" s="33" t="s">
        <v>44</v>
      </c>
      <c r="I154" s="32" t="s">
        <v>44</v>
      </c>
      <c r="J154" s="32" t="s">
        <v>44</v>
      </c>
      <c r="K154" s="32" t="s">
        <v>44</v>
      </c>
      <c r="L154" s="32" t="s">
        <v>44</v>
      </c>
      <c r="M154" s="32" t="s">
        <v>44</v>
      </c>
      <c r="N154" s="32" t="s">
        <v>44</v>
      </c>
      <c r="O154" s="32" t="s">
        <v>44</v>
      </c>
      <c r="P154" s="32" t="s">
        <v>44</v>
      </c>
      <c r="Q154" s="32" t="e">
        <f t="shared" si="50"/>
        <v>#VALUE!</v>
      </c>
      <c r="R154" s="32" t="e">
        <f t="shared" si="53"/>
        <v>#VALUE!</v>
      </c>
      <c r="S154" s="32"/>
      <c r="T154" s="32"/>
      <c r="U154" s="32"/>
      <c r="V154" s="32" t="s">
        <v>44</v>
      </c>
      <c r="W154" s="32" t="s">
        <v>44</v>
      </c>
      <c r="X154" s="32"/>
    </row>
    <row r="155" spans="1:24" ht="21" customHeight="1" x14ac:dyDescent="0.3">
      <c r="A155" s="19"/>
      <c r="B155" s="21" t="s">
        <v>82</v>
      </c>
      <c r="C155" s="21" t="s">
        <v>76</v>
      </c>
      <c r="D155" s="49">
        <v>43647</v>
      </c>
      <c r="E155" s="50">
        <v>43830</v>
      </c>
      <c r="F155" s="50">
        <v>43647</v>
      </c>
      <c r="G155" s="50">
        <v>43830</v>
      </c>
      <c r="H155" s="43" t="s">
        <v>20</v>
      </c>
      <c r="I155" s="29">
        <f t="shared" ref="I155:P155" si="54">I156+I157+I158+I159</f>
        <v>0</v>
      </c>
      <c r="J155" s="29">
        <f t="shared" si="54"/>
        <v>0</v>
      </c>
      <c r="K155" s="29">
        <f t="shared" si="54"/>
        <v>0</v>
      </c>
      <c r="L155" s="29">
        <f t="shared" si="54"/>
        <v>0</v>
      </c>
      <c r="M155" s="29">
        <f t="shared" si="54"/>
        <v>6840.6</v>
      </c>
      <c r="N155" s="29">
        <f t="shared" si="54"/>
        <v>6840.6</v>
      </c>
      <c r="O155" s="29">
        <f t="shared" si="54"/>
        <v>0</v>
      </c>
      <c r="P155" s="29">
        <f t="shared" si="54"/>
        <v>0</v>
      </c>
      <c r="Q155" s="29">
        <f t="shared" si="50"/>
        <v>6840.6</v>
      </c>
      <c r="R155" s="29">
        <f t="shared" si="53"/>
        <v>6840.6</v>
      </c>
      <c r="S155" s="30"/>
      <c r="T155" s="30"/>
      <c r="U155" s="31"/>
      <c r="V155" s="32">
        <f t="shared" ref="V155:W159" si="55">I155+K155+M155+O155</f>
        <v>6840.6</v>
      </c>
      <c r="W155" s="29">
        <f t="shared" si="55"/>
        <v>6840.6</v>
      </c>
      <c r="X155" s="31"/>
    </row>
    <row r="156" spans="1:24" ht="15.6" x14ac:dyDescent="0.3">
      <c r="A156" s="19"/>
      <c r="B156" s="21"/>
      <c r="C156" s="21"/>
      <c r="D156" s="49"/>
      <c r="E156" s="50"/>
      <c r="F156" s="50"/>
      <c r="G156" s="50"/>
      <c r="H156" s="43" t="s">
        <v>27</v>
      </c>
      <c r="I156" s="29">
        <v>0</v>
      </c>
      <c r="J156" s="29">
        <v>0</v>
      </c>
      <c r="K156" s="29">
        <v>0</v>
      </c>
      <c r="L156" s="29">
        <v>0</v>
      </c>
      <c r="M156" s="29">
        <v>3351.9</v>
      </c>
      <c r="N156" s="29">
        <v>3351.9</v>
      </c>
      <c r="O156" s="29">
        <v>0</v>
      </c>
      <c r="P156" s="29">
        <v>0</v>
      </c>
      <c r="Q156" s="29">
        <f t="shared" si="50"/>
        <v>3351.9</v>
      </c>
      <c r="R156" s="29">
        <f t="shared" si="53"/>
        <v>3351.9</v>
      </c>
      <c r="S156" s="30"/>
      <c r="T156" s="30"/>
      <c r="U156" s="31"/>
      <c r="V156" s="32">
        <f t="shared" si="55"/>
        <v>3351.9</v>
      </c>
      <c r="W156" s="29">
        <f t="shared" si="55"/>
        <v>3351.9</v>
      </c>
      <c r="X156" s="31"/>
    </row>
    <row r="157" spans="1:24" ht="15.6" x14ac:dyDescent="0.3">
      <c r="A157" s="19"/>
      <c r="B157" s="21"/>
      <c r="C157" s="21"/>
      <c r="D157" s="49"/>
      <c r="E157" s="50"/>
      <c r="F157" s="50"/>
      <c r="G157" s="50"/>
      <c r="H157" s="43" t="s">
        <v>28</v>
      </c>
      <c r="I157" s="29">
        <v>0</v>
      </c>
      <c r="J157" s="29">
        <v>0</v>
      </c>
      <c r="K157" s="29">
        <v>0</v>
      </c>
      <c r="L157" s="29">
        <v>0</v>
      </c>
      <c r="M157" s="29">
        <v>3488.7</v>
      </c>
      <c r="N157" s="29">
        <v>3488.7</v>
      </c>
      <c r="O157" s="29">
        <v>0</v>
      </c>
      <c r="P157" s="29">
        <v>0</v>
      </c>
      <c r="Q157" s="29">
        <f t="shared" si="50"/>
        <v>3488.7</v>
      </c>
      <c r="R157" s="29">
        <f t="shared" si="53"/>
        <v>3488.7</v>
      </c>
      <c r="S157" s="30"/>
      <c r="T157" s="30"/>
      <c r="U157" s="31"/>
      <c r="V157" s="32">
        <f t="shared" si="55"/>
        <v>3488.7</v>
      </c>
      <c r="W157" s="29">
        <f t="shared" si="55"/>
        <v>3488.7</v>
      </c>
      <c r="X157" s="31"/>
    </row>
    <row r="158" spans="1:24" ht="15.6" x14ac:dyDescent="0.3">
      <c r="A158" s="19"/>
      <c r="B158" s="21"/>
      <c r="C158" s="21"/>
      <c r="D158" s="49"/>
      <c r="E158" s="50"/>
      <c r="F158" s="50"/>
      <c r="G158" s="50"/>
      <c r="H158" s="43" t="s">
        <v>29</v>
      </c>
      <c r="I158" s="29"/>
      <c r="J158" s="29"/>
      <c r="K158" s="29"/>
      <c r="L158" s="29"/>
      <c r="M158" s="29"/>
      <c r="N158" s="29"/>
      <c r="O158" s="29"/>
      <c r="P158" s="29"/>
      <c r="Q158" s="29">
        <f t="shared" si="50"/>
        <v>0</v>
      </c>
      <c r="R158" s="29">
        <f t="shared" si="53"/>
        <v>0</v>
      </c>
      <c r="S158" s="30"/>
      <c r="T158" s="30"/>
      <c r="U158" s="31"/>
      <c r="V158" s="32">
        <f t="shared" si="55"/>
        <v>0</v>
      </c>
      <c r="W158" s="29">
        <f t="shared" si="55"/>
        <v>0</v>
      </c>
      <c r="X158" s="31"/>
    </row>
    <row r="159" spans="1:24" ht="47.7" customHeight="1" x14ac:dyDescent="0.3">
      <c r="A159" s="19"/>
      <c r="B159" s="21"/>
      <c r="C159" s="21"/>
      <c r="D159" s="49"/>
      <c r="E159" s="50"/>
      <c r="F159" s="50"/>
      <c r="G159" s="50"/>
      <c r="H159" s="43" t="s">
        <v>30</v>
      </c>
      <c r="I159" s="29"/>
      <c r="J159" s="29"/>
      <c r="K159" s="29"/>
      <c r="L159" s="29"/>
      <c r="M159" s="29"/>
      <c r="N159" s="29"/>
      <c r="O159" s="29"/>
      <c r="P159" s="29"/>
      <c r="Q159" s="29">
        <f t="shared" si="50"/>
        <v>0</v>
      </c>
      <c r="R159" s="29">
        <f t="shared" si="53"/>
        <v>0</v>
      </c>
      <c r="S159" s="30"/>
      <c r="T159" s="30"/>
      <c r="U159" s="31"/>
      <c r="V159" s="32">
        <f t="shared" si="55"/>
        <v>0</v>
      </c>
      <c r="W159" s="29">
        <f t="shared" si="55"/>
        <v>0</v>
      </c>
      <c r="X159" s="31"/>
    </row>
    <row r="160" spans="1:24" ht="55.2" customHeight="1" x14ac:dyDescent="0.25">
      <c r="A160" s="33"/>
      <c r="B160" s="74" t="s">
        <v>83</v>
      </c>
      <c r="C160" s="34" t="s">
        <v>76</v>
      </c>
      <c r="D160" s="71" t="s">
        <v>44</v>
      </c>
      <c r="E160" s="65">
        <v>43768</v>
      </c>
      <c r="F160" s="65" t="s">
        <v>44</v>
      </c>
      <c r="G160" s="65">
        <v>43768</v>
      </c>
      <c r="H160" s="33" t="s">
        <v>44</v>
      </c>
      <c r="I160" s="32" t="s">
        <v>44</v>
      </c>
      <c r="J160" s="32" t="s">
        <v>44</v>
      </c>
      <c r="K160" s="32" t="s">
        <v>44</v>
      </c>
      <c r="L160" s="32" t="s">
        <v>44</v>
      </c>
      <c r="M160" s="32" t="s">
        <v>44</v>
      </c>
      <c r="N160" s="32" t="s">
        <v>44</v>
      </c>
      <c r="O160" s="32" t="s">
        <v>44</v>
      </c>
      <c r="P160" s="32" t="s">
        <v>44</v>
      </c>
      <c r="Q160" s="32" t="e">
        <f t="shared" si="50"/>
        <v>#VALUE!</v>
      </c>
      <c r="R160" s="32" t="e">
        <f t="shared" si="53"/>
        <v>#VALUE!</v>
      </c>
      <c r="S160" s="32"/>
      <c r="T160" s="32"/>
      <c r="U160" s="32"/>
      <c r="V160" s="32" t="s">
        <v>44</v>
      </c>
      <c r="W160" s="32" t="s">
        <v>44</v>
      </c>
      <c r="X160" s="32"/>
    </row>
    <row r="161" spans="1:24" ht="21.6" customHeight="1" x14ac:dyDescent="0.3">
      <c r="A161" s="19"/>
      <c r="B161" s="9" t="s">
        <v>84</v>
      </c>
      <c r="C161" s="21" t="s">
        <v>76</v>
      </c>
      <c r="D161" s="49">
        <v>43739</v>
      </c>
      <c r="E161" s="50">
        <v>43830</v>
      </c>
      <c r="F161" s="49">
        <v>43739</v>
      </c>
      <c r="G161" s="50">
        <v>43830</v>
      </c>
      <c r="H161" s="43" t="s">
        <v>20</v>
      </c>
      <c r="I161" s="29">
        <f t="shared" ref="I161:P161" si="56">I162+I163+I164+I165</f>
        <v>0</v>
      </c>
      <c r="J161" s="29">
        <f t="shared" si="56"/>
        <v>0</v>
      </c>
      <c r="K161" s="29">
        <f t="shared" si="56"/>
        <v>0</v>
      </c>
      <c r="L161" s="29">
        <f t="shared" si="56"/>
        <v>0</v>
      </c>
      <c r="M161" s="29">
        <f t="shared" si="56"/>
        <v>0</v>
      </c>
      <c r="N161" s="29">
        <f t="shared" si="56"/>
        <v>0</v>
      </c>
      <c r="O161" s="29">
        <f t="shared" si="56"/>
        <v>5697.7999999999993</v>
      </c>
      <c r="P161" s="29">
        <f t="shared" si="56"/>
        <v>5697.7999999999993</v>
      </c>
      <c r="Q161" s="29">
        <f t="shared" si="50"/>
        <v>5697.7999999999993</v>
      </c>
      <c r="R161" s="29">
        <f t="shared" si="53"/>
        <v>5697.7999999999993</v>
      </c>
      <c r="S161" s="30"/>
      <c r="T161" s="30"/>
      <c r="U161" s="31"/>
      <c r="V161" s="32">
        <f t="shared" ref="V161:W165" si="57">I161+K161+M161+O161</f>
        <v>5697.7999999999993</v>
      </c>
      <c r="W161" s="29">
        <f t="shared" si="57"/>
        <v>5697.7999999999993</v>
      </c>
      <c r="X161" s="31"/>
    </row>
    <row r="162" spans="1:24" ht="23.85" customHeight="1" x14ac:dyDescent="0.3">
      <c r="A162" s="19"/>
      <c r="B162" s="9"/>
      <c r="C162" s="21"/>
      <c r="D162" s="49"/>
      <c r="E162" s="50"/>
      <c r="F162" s="49"/>
      <c r="G162" s="50"/>
      <c r="H162" s="43" t="s">
        <v>27</v>
      </c>
      <c r="I162" s="29">
        <v>0</v>
      </c>
      <c r="J162" s="29">
        <v>0</v>
      </c>
      <c r="K162" s="29">
        <v>0</v>
      </c>
      <c r="L162" s="29">
        <v>0</v>
      </c>
      <c r="M162" s="29">
        <v>0</v>
      </c>
      <c r="N162" s="29">
        <v>0</v>
      </c>
      <c r="O162" s="29">
        <v>284.89999999999998</v>
      </c>
      <c r="P162" s="29">
        <v>284.89999999999998</v>
      </c>
      <c r="Q162" s="29">
        <f t="shared" si="50"/>
        <v>284.89999999999998</v>
      </c>
      <c r="R162" s="29">
        <f t="shared" si="53"/>
        <v>284.89999999999998</v>
      </c>
      <c r="S162" s="30"/>
      <c r="T162" s="30"/>
      <c r="U162" s="31"/>
      <c r="V162" s="32">
        <f t="shared" si="57"/>
        <v>284.89999999999998</v>
      </c>
      <c r="W162" s="29">
        <f t="shared" si="57"/>
        <v>284.89999999999998</v>
      </c>
      <c r="X162" s="31"/>
    </row>
    <row r="163" spans="1:24" ht="20.100000000000001" customHeight="1" x14ac:dyDescent="0.3">
      <c r="A163" s="19"/>
      <c r="B163" s="9"/>
      <c r="C163" s="21"/>
      <c r="D163" s="49"/>
      <c r="E163" s="50"/>
      <c r="F163" s="49"/>
      <c r="G163" s="50"/>
      <c r="H163" s="43" t="s">
        <v>28</v>
      </c>
      <c r="I163" s="29">
        <v>0</v>
      </c>
      <c r="J163" s="29">
        <v>0</v>
      </c>
      <c r="K163" s="29">
        <v>0</v>
      </c>
      <c r="L163" s="29">
        <v>0</v>
      </c>
      <c r="M163" s="29">
        <v>0</v>
      </c>
      <c r="N163" s="29">
        <v>0</v>
      </c>
      <c r="O163" s="29">
        <v>5412.9</v>
      </c>
      <c r="P163" s="29">
        <v>5412.9</v>
      </c>
      <c r="Q163" s="29">
        <f t="shared" si="50"/>
        <v>5412.9</v>
      </c>
      <c r="R163" s="29">
        <f t="shared" si="53"/>
        <v>5412.9</v>
      </c>
      <c r="S163" s="30"/>
      <c r="T163" s="30"/>
      <c r="U163" s="31"/>
      <c r="V163" s="32">
        <f t="shared" si="57"/>
        <v>5412.9</v>
      </c>
      <c r="W163" s="29">
        <f t="shared" si="57"/>
        <v>5412.9</v>
      </c>
      <c r="X163" s="31"/>
    </row>
    <row r="164" spans="1:24" ht="22.35" customHeight="1" x14ac:dyDescent="0.3">
      <c r="A164" s="19"/>
      <c r="B164" s="9"/>
      <c r="C164" s="21"/>
      <c r="D164" s="49"/>
      <c r="E164" s="50"/>
      <c r="F164" s="49"/>
      <c r="G164" s="50"/>
      <c r="H164" s="43" t="s">
        <v>29</v>
      </c>
      <c r="I164" s="29"/>
      <c r="J164" s="29"/>
      <c r="K164" s="29"/>
      <c r="L164" s="29"/>
      <c r="M164" s="29"/>
      <c r="N164" s="29"/>
      <c r="O164" s="29"/>
      <c r="P164" s="29"/>
      <c r="Q164" s="29">
        <f t="shared" si="50"/>
        <v>0</v>
      </c>
      <c r="R164" s="29">
        <f t="shared" si="53"/>
        <v>0</v>
      </c>
      <c r="S164" s="30"/>
      <c r="T164" s="30"/>
      <c r="U164" s="31"/>
      <c r="V164" s="32">
        <f t="shared" si="57"/>
        <v>0</v>
      </c>
      <c r="W164" s="29">
        <f t="shared" si="57"/>
        <v>0</v>
      </c>
      <c r="X164" s="31"/>
    </row>
    <row r="165" spans="1:24" ht="135.75" customHeight="1" x14ac:dyDescent="0.3">
      <c r="A165" s="19"/>
      <c r="B165" s="9"/>
      <c r="C165" s="21"/>
      <c r="D165" s="49"/>
      <c r="E165" s="50"/>
      <c r="F165" s="49"/>
      <c r="G165" s="50"/>
      <c r="H165" s="43" t="s">
        <v>30</v>
      </c>
      <c r="I165" s="29"/>
      <c r="J165" s="29"/>
      <c r="K165" s="29"/>
      <c r="L165" s="29"/>
      <c r="M165" s="29"/>
      <c r="N165" s="29"/>
      <c r="O165" s="29"/>
      <c r="P165" s="29"/>
      <c r="Q165" s="29">
        <f t="shared" si="50"/>
        <v>0</v>
      </c>
      <c r="R165" s="29">
        <f t="shared" si="53"/>
        <v>0</v>
      </c>
      <c r="S165" s="30"/>
      <c r="T165" s="30"/>
      <c r="U165" s="31"/>
      <c r="V165" s="32">
        <f t="shared" si="57"/>
        <v>0</v>
      </c>
      <c r="W165" s="29">
        <f t="shared" si="57"/>
        <v>0</v>
      </c>
      <c r="X165" s="31"/>
    </row>
    <row r="166" spans="1:24" ht="77.7" customHeight="1" x14ac:dyDescent="0.25">
      <c r="A166" s="33"/>
      <c r="B166" s="73" t="s">
        <v>85</v>
      </c>
      <c r="C166" s="34" t="s">
        <v>76</v>
      </c>
      <c r="D166" s="71" t="s">
        <v>44</v>
      </c>
      <c r="E166" s="65">
        <v>43830</v>
      </c>
      <c r="F166" s="65" t="s">
        <v>44</v>
      </c>
      <c r="G166" s="65">
        <v>43830</v>
      </c>
      <c r="H166" s="33" t="s">
        <v>44</v>
      </c>
      <c r="I166" s="32" t="s">
        <v>44</v>
      </c>
      <c r="J166" s="32" t="s">
        <v>44</v>
      </c>
      <c r="K166" s="32" t="s">
        <v>44</v>
      </c>
      <c r="L166" s="32" t="s">
        <v>44</v>
      </c>
      <c r="M166" s="32" t="s">
        <v>44</v>
      </c>
      <c r="N166" s="32" t="s">
        <v>44</v>
      </c>
      <c r="O166" s="32" t="s">
        <v>44</v>
      </c>
      <c r="P166" s="32" t="s">
        <v>44</v>
      </c>
      <c r="Q166" s="32" t="e">
        <f t="shared" si="50"/>
        <v>#VALUE!</v>
      </c>
      <c r="R166" s="32" t="e">
        <f t="shared" si="53"/>
        <v>#VALUE!</v>
      </c>
      <c r="S166" s="32"/>
      <c r="T166" s="32"/>
      <c r="U166" s="32"/>
      <c r="V166" s="32" t="s">
        <v>44</v>
      </c>
      <c r="W166" s="32" t="s">
        <v>44</v>
      </c>
      <c r="X166" s="32"/>
    </row>
    <row r="167" spans="1:24" ht="15" customHeight="1" x14ac:dyDescent="0.3">
      <c r="A167" s="19"/>
      <c r="B167" s="20" t="s">
        <v>86</v>
      </c>
      <c r="C167" s="21" t="s">
        <v>54</v>
      </c>
      <c r="D167" s="49">
        <v>43474</v>
      </c>
      <c r="E167" s="50">
        <v>43830</v>
      </c>
      <c r="F167" s="50">
        <v>43474</v>
      </c>
      <c r="G167" s="50">
        <v>43830</v>
      </c>
      <c r="H167" s="43" t="s">
        <v>20</v>
      </c>
      <c r="I167" s="22">
        <f>I172+I182</f>
        <v>10543.8</v>
      </c>
      <c r="J167" s="22">
        <f>J172+J182</f>
        <v>10285.700000000001</v>
      </c>
      <c r="K167" s="22">
        <f t="shared" ref="K167:P167" si="58">K168+K169+K170+K171</f>
        <v>13870.3</v>
      </c>
      <c r="L167" s="22">
        <f t="shared" si="58"/>
        <v>14122.15</v>
      </c>
      <c r="M167" s="22">
        <f t="shared" si="58"/>
        <v>11136.4</v>
      </c>
      <c r="N167" s="22">
        <f t="shared" si="58"/>
        <v>11392.449999999999</v>
      </c>
      <c r="O167" s="22">
        <f t="shared" si="58"/>
        <v>16401.8</v>
      </c>
      <c r="P167" s="22">
        <f t="shared" si="58"/>
        <v>16160</v>
      </c>
      <c r="Q167" s="22">
        <f t="shared" si="50"/>
        <v>51952.3</v>
      </c>
      <c r="R167" s="22">
        <f t="shared" si="53"/>
        <v>51960.299999999996</v>
      </c>
      <c r="S167" s="27"/>
      <c r="T167" s="27"/>
      <c r="U167" s="24"/>
      <c r="V167" s="28">
        <f t="shared" ref="V167:V176" si="59">I167+K167+M167+O167</f>
        <v>51952.3</v>
      </c>
      <c r="W167" s="22">
        <f t="shared" ref="W167:W176" si="60">J167+L167+N167+P167</f>
        <v>51960.299999999996</v>
      </c>
      <c r="X167" s="24"/>
    </row>
    <row r="168" spans="1:24" ht="15.6" x14ac:dyDescent="0.3">
      <c r="A168" s="19"/>
      <c r="B168" s="20"/>
      <c r="C168" s="20"/>
      <c r="D168" s="49"/>
      <c r="E168" s="50"/>
      <c r="F168" s="50"/>
      <c r="G168" s="50"/>
      <c r="H168" s="43" t="s">
        <v>27</v>
      </c>
      <c r="I168" s="22">
        <f t="shared" ref="I168:P168" si="61">I173+I183+I193+I199</f>
        <v>9463.7999999999993</v>
      </c>
      <c r="J168" s="22">
        <f t="shared" si="61"/>
        <v>9463.7000000000007</v>
      </c>
      <c r="K168" s="22">
        <f t="shared" si="61"/>
        <v>13610.3</v>
      </c>
      <c r="L168" s="22">
        <f t="shared" si="61"/>
        <v>13610.4</v>
      </c>
      <c r="M168" s="22">
        <f t="shared" si="61"/>
        <v>10118.299999999999</v>
      </c>
      <c r="N168" s="22">
        <f t="shared" si="61"/>
        <v>10118.299999999999</v>
      </c>
      <c r="O168" s="22">
        <f t="shared" si="61"/>
        <v>15253.9</v>
      </c>
      <c r="P168" s="22">
        <f t="shared" si="61"/>
        <v>15253.9</v>
      </c>
      <c r="Q168" s="22">
        <f t="shared" si="50"/>
        <v>48446.299999999996</v>
      </c>
      <c r="R168" s="22">
        <f t="shared" si="53"/>
        <v>48446.299999999996</v>
      </c>
      <c r="S168" s="27"/>
      <c r="T168" s="27"/>
      <c r="U168" s="24"/>
      <c r="V168" s="28">
        <f t="shared" si="59"/>
        <v>48446.299999999996</v>
      </c>
      <c r="W168" s="22">
        <f t="shared" si="60"/>
        <v>48446.299999999996</v>
      </c>
      <c r="X168" s="24"/>
    </row>
    <row r="169" spans="1:24" ht="15.6" x14ac:dyDescent="0.3">
      <c r="A169" s="19"/>
      <c r="B169" s="20"/>
      <c r="C169" s="20"/>
      <c r="D169" s="49"/>
      <c r="E169" s="50"/>
      <c r="F169" s="50"/>
      <c r="G169" s="50"/>
      <c r="H169" s="43" t="s">
        <v>28</v>
      </c>
      <c r="I169" s="22">
        <f t="shared" ref="I169:P169" si="62">I174+I184+I194</f>
        <v>80</v>
      </c>
      <c r="J169" s="22">
        <f t="shared" si="62"/>
        <v>80</v>
      </c>
      <c r="K169" s="22">
        <f t="shared" si="62"/>
        <v>50</v>
      </c>
      <c r="L169" s="22">
        <f t="shared" si="62"/>
        <v>50</v>
      </c>
      <c r="M169" s="22">
        <f t="shared" si="62"/>
        <v>823.1</v>
      </c>
      <c r="N169" s="22">
        <f t="shared" si="62"/>
        <v>823.1</v>
      </c>
      <c r="O169" s="22">
        <f t="shared" si="62"/>
        <v>252.9</v>
      </c>
      <c r="P169" s="22">
        <f t="shared" si="62"/>
        <v>252.9</v>
      </c>
      <c r="Q169" s="22">
        <f t="shared" si="50"/>
        <v>1206</v>
      </c>
      <c r="R169" s="22">
        <f t="shared" si="53"/>
        <v>1206</v>
      </c>
      <c r="S169" s="27"/>
      <c r="T169" s="27"/>
      <c r="U169" s="24"/>
      <c r="V169" s="28">
        <f t="shared" si="59"/>
        <v>1206</v>
      </c>
      <c r="W169" s="22">
        <f t="shared" si="60"/>
        <v>1206</v>
      </c>
      <c r="X169" s="24"/>
    </row>
    <row r="170" spans="1:24" ht="15.6" x14ac:dyDescent="0.3">
      <c r="A170" s="19"/>
      <c r="B170" s="20"/>
      <c r="C170" s="20"/>
      <c r="D170" s="49"/>
      <c r="E170" s="50"/>
      <c r="F170" s="50"/>
      <c r="G170" s="50"/>
      <c r="H170" s="43" t="s">
        <v>29</v>
      </c>
      <c r="I170" s="22"/>
      <c r="J170" s="22"/>
      <c r="K170" s="22"/>
      <c r="L170" s="22"/>
      <c r="M170" s="22"/>
      <c r="N170" s="22"/>
      <c r="O170" s="22"/>
      <c r="P170" s="22"/>
      <c r="Q170" s="22">
        <f t="shared" si="50"/>
        <v>0</v>
      </c>
      <c r="R170" s="22">
        <f t="shared" si="53"/>
        <v>0</v>
      </c>
      <c r="S170" s="27"/>
      <c r="T170" s="27"/>
      <c r="U170" s="24"/>
      <c r="V170" s="28">
        <f t="shared" si="59"/>
        <v>0</v>
      </c>
      <c r="W170" s="22">
        <f t="shared" si="60"/>
        <v>0</v>
      </c>
      <c r="X170" s="24"/>
    </row>
    <row r="171" spans="1:24" ht="15.6" x14ac:dyDescent="0.3">
      <c r="A171" s="19"/>
      <c r="B171" s="20"/>
      <c r="C171" s="20"/>
      <c r="D171" s="49"/>
      <c r="E171" s="50"/>
      <c r="F171" s="50"/>
      <c r="G171" s="50"/>
      <c r="H171" s="43" t="s">
        <v>30</v>
      </c>
      <c r="I171" s="22">
        <f t="shared" ref="I171:P171" si="63">I176+I186+I196</f>
        <v>1000</v>
      </c>
      <c r="J171" s="22">
        <f t="shared" si="63"/>
        <v>742</v>
      </c>
      <c r="K171" s="22">
        <f t="shared" si="63"/>
        <v>210</v>
      </c>
      <c r="L171" s="22">
        <f t="shared" si="63"/>
        <v>461.75</v>
      </c>
      <c r="M171" s="22">
        <f t="shared" si="63"/>
        <v>195</v>
      </c>
      <c r="N171" s="22">
        <f t="shared" si="63"/>
        <v>451.05</v>
      </c>
      <c r="O171" s="22">
        <f t="shared" si="63"/>
        <v>895</v>
      </c>
      <c r="P171" s="22">
        <f t="shared" si="63"/>
        <v>653.20000000000005</v>
      </c>
      <c r="Q171" s="22">
        <f t="shared" si="50"/>
        <v>2300</v>
      </c>
      <c r="R171" s="22">
        <f t="shared" si="53"/>
        <v>2308</v>
      </c>
      <c r="S171" s="27"/>
      <c r="T171" s="27"/>
      <c r="U171" s="24"/>
      <c r="V171" s="28">
        <f t="shared" si="59"/>
        <v>2300</v>
      </c>
      <c r="W171" s="22">
        <f t="shared" si="60"/>
        <v>2308</v>
      </c>
      <c r="X171" s="24"/>
    </row>
    <row r="172" spans="1:24" ht="31.95" customHeight="1" x14ac:dyDescent="0.3">
      <c r="A172" s="19"/>
      <c r="B172" s="21" t="s">
        <v>87</v>
      </c>
      <c r="C172" s="21" t="s">
        <v>76</v>
      </c>
      <c r="D172" s="49">
        <v>43474</v>
      </c>
      <c r="E172" s="50">
        <v>43830</v>
      </c>
      <c r="F172" s="49">
        <v>43474</v>
      </c>
      <c r="G172" s="50">
        <v>43830</v>
      </c>
      <c r="H172" s="43" t="s">
        <v>20</v>
      </c>
      <c r="I172" s="29">
        <f t="shared" ref="I172:P172" si="64">I173+I174+I175+I176</f>
        <v>80</v>
      </c>
      <c r="J172" s="29">
        <f t="shared" si="64"/>
        <v>80</v>
      </c>
      <c r="K172" s="29">
        <f t="shared" si="64"/>
        <v>50</v>
      </c>
      <c r="L172" s="29">
        <f t="shared" si="64"/>
        <v>50</v>
      </c>
      <c r="M172" s="29">
        <f t="shared" si="64"/>
        <v>40</v>
      </c>
      <c r="N172" s="29">
        <f t="shared" si="64"/>
        <v>40</v>
      </c>
      <c r="O172" s="29">
        <f t="shared" si="64"/>
        <v>252.9</v>
      </c>
      <c r="P172" s="29">
        <f t="shared" si="64"/>
        <v>252.9</v>
      </c>
      <c r="Q172" s="29">
        <f t="shared" si="50"/>
        <v>422.9</v>
      </c>
      <c r="R172" s="29">
        <f t="shared" si="53"/>
        <v>422.9</v>
      </c>
      <c r="S172" s="30"/>
      <c r="T172" s="30"/>
      <c r="U172" s="31"/>
      <c r="V172" s="32">
        <f t="shared" si="59"/>
        <v>422.9</v>
      </c>
      <c r="W172" s="29">
        <f t="shared" si="60"/>
        <v>422.9</v>
      </c>
      <c r="X172" s="31"/>
    </row>
    <row r="173" spans="1:24" ht="15.6" x14ac:dyDescent="0.3">
      <c r="A173" s="19"/>
      <c r="B173" s="21"/>
      <c r="C173" s="21"/>
      <c r="D173" s="49"/>
      <c r="E173" s="50"/>
      <c r="F173" s="49"/>
      <c r="G173" s="50"/>
      <c r="H173" s="43" t="s">
        <v>27</v>
      </c>
      <c r="I173" s="29"/>
      <c r="J173" s="29"/>
      <c r="K173" s="29"/>
      <c r="L173" s="29"/>
      <c r="M173" s="29"/>
      <c r="N173" s="29"/>
      <c r="O173" s="29"/>
      <c r="P173" s="29"/>
      <c r="Q173" s="29">
        <f t="shared" si="50"/>
        <v>0</v>
      </c>
      <c r="R173" s="29">
        <f t="shared" si="53"/>
        <v>0</v>
      </c>
      <c r="S173" s="30"/>
      <c r="T173" s="30"/>
      <c r="U173" s="31"/>
      <c r="V173" s="32">
        <f t="shared" si="59"/>
        <v>0</v>
      </c>
      <c r="W173" s="29">
        <f t="shared" si="60"/>
        <v>0</v>
      </c>
      <c r="X173" s="31"/>
    </row>
    <row r="174" spans="1:24" ht="15.6" x14ac:dyDescent="0.3">
      <c r="A174" s="19"/>
      <c r="B174" s="21"/>
      <c r="C174" s="21"/>
      <c r="D174" s="49"/>
      <c r="E174" s="50"/>
      <c r="F174" s="49"/>
      <c r="G174" s="50"/>
      <c r="H174" s="43" t="s">
        <v>28</v>
      </c>
      <c r="I174" s="29">
        <v>80</v>
      </c>
      <c r="J174" s="29">
        <v>80</v>
      </c>
      <c r="K174" s="29">
        <v>50</v>
      </c>
      <c r="L174" s="29">
        <v>50</v>
      </c>
      <c r="M174" s="29">
        <v>40</v>
      </c>
      <c r="N174" s="29">
        <v>40</v>
      </c>
      <c r="O174" s="29">
        <v>252.9</v>
      </c>
      <c r="P174" s="29">
        <v>252.9</v>
      </c>
      <c r="Q174" s="29">
        <f t="shared" si="50"/>
        <v>422.9</v>
      </c>
      <c r="R174" s="29">
        <f t="shared" si="53"/>
        <v>422.9</v>
      </c>
      <c r="S174" s="30"/>
      <c r="T174" s="30"/>
      <c r="U174" s="31"/>
      <c r="V174" s="32">
        <f t="shared" si="59"/>
        <v>422.9</v>
      </c>
      <c r="W174" s="29">
        <f t="shared" si="60"/>
        <v>422.9</v>
      </c>
      <c r="X174" s="31"/>
    </row>
    <row r="175" spans="1:24" ht="15.6" x14ac:dyDescent="0.3">
      <c r="A175" s="19"/>
      <c r="B175" s="21"/>
      <c r="C175" s="21"/>
      <c r="D175" s="49"/>
      <c r="E175" s="50"/>
      <c r="F175" s="49"/>
      <c r="G175" s="50"/>
      <c r="H175" s="43" t="s">
        <v>29</v>
      </c>
      <c r="I175" s="29"/>
      <c r="J175" s="29"/>
      <c r="K175" s="29"/>
      <c r="L175" s="29"/>
      <c r="M175" s="29"/>
      <c r="N175" s="29"/>
      <c r="O175" s="29"/>
      <c r="P175" s="29"/>
      <c r="Q175" s="29">
        <f t="shared" si="50"/>
        <v>0</v>
      </c>
      <c r="R175" s="29">
        <f t="shared" si="53"/>
        <v>0</v>
      </c>
      <c r="S175" s="30"/>
      <c r="T175" s="30"/>
      <c r="U175" s="31"/>
      <c r="V175" s="32">
        <f t="shared" si="59"/>
        <v>0</v>
      </c>
      <c r="W175" s="29">
        <f t="shared" si="60"/>
        <v>0</v>
      </c>
      <c r="X175" s="31"/>
    </row>
    <row r="176" spans="1:24" ht="18.600000000000001" customHeight="1" x14ac:dyDescent="0.3">
      <c r="A176" s="19"/>
      <c r="B176" s="21"/>
      <c r="C176" s="21"/>
      <c r="D176" s="49"/>
      <c r="E176" s="50"/>
      <c r="F176" s="49"/>
      <c r="G176" s="50"/>
      <c r="H176" s="43" t="s">
        <v>30</v>
      </c>
      <c r="I176" s="29"/>
      <c r="J176" s="29"/>
      <c r="K176" s="29"/>
      <c r="L176" s="29"/>
      <c r="M176" s="29"/>
      <c r="N176" s="29"/>
      <c r="O176" s="29"/>
      <c r="P176" s="29"/>
      <c r="Q176" s="29">
        <f t="shared" si="50"/>
        <v>0</v>
      </c>
      <c r="R176" s="29">
        <f t="shared" si="53"/>
        <v>0</v>
      </c>
      <c r="S176" s="30"/>
      <c r="T176" s="30"/>
      <c r="U176" s="31"/>
      <c r="V176" s="32">
        <f t="shared" si="59"/>
        <v>0</v>
      </c>
      <c r="W176" s="29">
        <f t="shared" si="60"/>
        <v>0</v>
      </c>
      <c r="X176" s="31"/>
    </row>
    <row r="177" spans="1:24" ht="15.6" x14ac:dyDescent="0.3">
      <c r="A177" s="19"/>
      <c r="B177" s="36"/>
      <c r="C177" s="36"/>
      <c r="D177" s="19"/>
      <c r="E177" s="19"/>
      <c r="F177" s="19"/>
      <c r="G177" s="19"/>
      <c r="H177" s="43" t="s">
        <v>20</v>
      </c>
      <c r="I177" s="29">
        <f t="shared" ref="I177:P177" si="65">I178+I179+I180+I181</f>
        <v>0</v>
      </c>
      <c r="J177" s="29">
        <f t="shared" si="65"/>
        <v>0</v>
      </c>
      <c r="K177" s="29">
        <f t="shared" si="65"/>
        <v>0</v>
      </c>
      <c r="L177" s="29">
        <f t="shared" si="65"/>
        <v>0</v>
      </c>
      <c r="M177" s="29">
        <f t="shared" si="65"/>
        <v>0</v>
      </c>
      <c r="N177" s="29">
        <f t="shared" si="65"/>
        <v>0</v>
      </c>
      <c r="O177" s="29">
        <f t="shared" si="65"/>
        <v>0</v>
      </c>
      <c r="P177" s="29">
        <f t="shared" si="65"/>
        <v>0</v>
      </c>
      <c r="Q177" s="29">
        <f t="shared" si="50"/>
        <v>0</v>
      </c>
      <c r="R177" s="29">
        <f t="shared" si="53"/>
        <v>0</v>
      </c>
      <c r="S177" s="30"/>
      <c r="T177" s="30"/>
      <c r="U177" s="31"/>
      <c r="V177" s="32"/>
      <c r="W177" s="29"/>
      <c r="X177" s="29"/>
    </row>
    <row r="178" spans="1:24" ht="15.6" x14ac:dyDescent="0.3">
      <c r="A178" s="19"/>
      <c r="B178" s="36"/>
      <c r="C178" s="36"/>
      <c r="D178" s="19"/>
      <c r="E178" s="19"/>
      <c r="F178" s="19"/>
      <c r="G178" s="19"/>
      <c r="H178" s="43" t="s">
        <v>60</v>
      </c>
      <c r="I178" s="29"/>
      <c r="J178" s="29"/>
      <c r="K178" s="29"/>
      <c r="L178" s="29"/>
      <c r="M178" s="29"/>
      <c r="N178" s="29"/>
      <c r="O178" s="29"/>
      <c r="P178" s="29"/>
      <c r="Q178" s="29">
        <f t="shared" si="50"/>
        <v>0</v>
      </c>
      <c r="R178" s="29">
        <f t="shared" si="53"/>
        <v>0</v>
      </c>
      <c r="S178" s="30"/>
      <c r="T178" s="30"/>
      <c r="U178" s="31"/>
      <c r="V178" s="32"/>
      <c r="W178" s="29"/>
      <c r="X178" s="29"/>
    </row>
    <row r="179" spans="1:24" ht="15.6" x14ac:dyDescent="0.3">
      <c r="A179" s="19"/>
      <c r="B179" s="36"/>
      <c r="C179" s="36"/>
      <c r="D179" s="19"/>
      <c r="E179" s="19"/>
      <c r="F179" s="19"/>
      <c r="G179" s="19"/>
      <c r="H179" s="43" t="s">
        <v>61</v>
      </c>
      <c r="I179" s="29"/>
      <c r="J179" s="29"/>
      <c r="K179" s="29"/>
      <c r="L179" s="29"/>
      <c r="M179" s="29"/>
      <c r="N179" s="29"/>
      <c r="O179" s="29"/>
      <c r="P179" s="29"/>
      <c r="Q179" s="29">
        <f t="shared" ref="Q179:Q210" si="66">I179+K179+M179+O179</f>
        <v>0</v>
      </c>
      <c r="R179" s="29">
        <f t="shared" si="53"/>
        <v>0</v>
      </c>
      <c r="S179" s="30"/>
      <c r="T179" s="30"/>
      <c r="U179" s="31"/>
      <c r="V179" s="32"/>
      <c r="W179" s="29"/>
      <c r="X179" s="29"/>
    </row>
    <row r="180" spans="1:24" ht="15.6" x14ac:dyDescent="0.3">
      <c r="A180" s="19"/>
      <c r="B180" s="36"/>
      <c r="C180" s="36"/>
      <c r="D180" s="19"/>
      <c r="E180" s="19"/>
      <c r="F180" s="19"/>
      <c r="G180" s="19"/>
      <c r="H180" s="43" t="s">
        <v>62</v>
      </c>
      <c r="I180" s="29"/>
      <c r="J180" s="29"/>
      <c r="K180" s="29"/>
      <c r="L180" s="29"/>
      <c r="M180" s="29"/>
      <c r="N180" s="29"/>
      <c r="O180" s="29"/>
      <c r="P180" s="29"/>
      <c r="Q180" s="29">
        <f t="shared" si="66"/>
        <v>0</v>
      </c>
      <c r="R180" s="29">
        <f t="shared" si="53"/>
        <v>0</v>
      </c>
      <c r="S180" s="30"/>
      <c r="T180" s="30"/>
      <c r="U180" s="31"/>
      <c r="V180" s="32"/>
      <c r="W180" s="29"/>
      <c r="X180" s="29"/>
    </row>
    <row r="181" spans="1:24" ht="15.6" x14ac:dyDescent="0.3">
      <c r="A181" s="19"/>
      <c r="B181" s="36"/>
      <c r="C181" s="36"/>
      <c r="D181" s="19"/>
      <c r="E181" s="19"/>
      <c r="F181" s="19"/>
      <c r="G181" s="19"/>
      <c r="H181" s="43" t="s">
        <v>63</v>
      </c>
      <c r="I181" s="29"/>
      <c r="J181" s="29"/>
      <c r="K181" s="29"/>
      <c r="L181" s="29"/>
      <c r="M181" s="29"/>
      <c r="N181" s="29"/>
      <c r="O181" s="29"/>
      <c r="P181" s="29"/>
      <c r="Q181" s="29">
        <f t="shared" si="66"/>
        <v>0</v>
      </c>
      <c r="R181" s="29">
        <f t="shared" si="53"/>
        <v>0</v>
      </c>
      <c r="S181" s="30"/>
      <c r="T181" s="30"/>
      <c r="U181" s="31"/>
      <c r="V181" s="32"/>
      <c r="W181" s="29"/>
      <c r="X181" s="29"/>
    </row>
    <row r="182" spans="1:24" ht="15" customHeight="1" x14ac:dyDescent="0.3">
      <c r="A182" s="19"/>
      <c r="B182" s="21" t="s">
        <v>88</v>
      </c>
      <c r="C182" s="21" t="s">
        <v>89</v>
      </c>
      <c r="D182" s="49">
        <v>43474</v>
      </c>
      <c r="E182" s="50">
        <v>43830</v>
      </c>
      <c r="F182" s="49">
        <v>43474</v>
      </c>
      <c r="G182" s="50">
        <v>43830</v>
      </c>
      <c r="H182" s="43" t="s">
        <v>20</v>
      </c>
      <c r="I182" s="29">
        <f t="shared" ref="I182:P182" si="67">I183+I184+I185+I186</f>
        <v>10463.799999999999</v>
      </c>
      <c r="J182" s="29">
        <f t="shared" si="67"/>
        <v>10205.700000000001</v>
      </c>
      <c r="K182" s="29">
        <f t="shared" si="67"/>
        <v>13820.3</v>
      </c>
      <c r="L182" s="29">
        <f t="shared" si="67"/>
        <v>14072.15</v>
      </c>
      <c r="M182" s="29">
        <f t="shared" si="67"/>
        <v>10272</v>
      </c>
      <c r="N182" s="29">
        <f t="shared" si="67"/>
        <v>10528.05</v>
      </c>
      <c r="O182" s="29">
        <f t="shared" si="67"/>
        <v>16098.9</v>
      </c>
      <c r="P182" s="29">
        <f t="shared" si="67"/>
        <v>15857.1</v>
      </c>
      <c r="Q182" s="29">
        <f t="shared" si="66"/>
        <v>50655</v>
      </c>
      <c r="R182" s="29">
        <f t="shared" si="53"/>
        <v>50662.999999999993</v>
      </c>
      <c r="S182" s="30"/>
      <c r="T182" s="30"/>
      <c r="U182" s="31"/>
      <c r="V182" s="32">
        <f t="shared" ref="V182:W186" si="68">I182+K182+M182+O182</f>
        <v>50655</v>
      </c>
      <c r="W182" s="29">
        <f t="shared" si="68"/>
        <v>50662.999999999993</v>
      </c>
      <c r="X182" s="31"/>
    </row>
    <row r="183" spans="1:24" ht="15.6" x14ac:dyDescent="0.3">
      <c r="A183" s="19"/>
      <c r="B183" s="21"/>
      <c r="C183" s="21"/>
      <c r="D183" s="49"/>
      <c r="E183" s="50"/>
      <c r="F183" s="49"/>
      <c r="G183" s="50"/>
      <c r="H183" s="43" t="s">
        <v>27</v>
      </c>
      <c r="I183" s="29">
        <v>9463.7999999999993</v>
      </c>
      <c r="J183" s="29">
        <v>9463.7000000000007</v>
      </c>
      <c r="K183" s="29">
        <v>13610.3</v>
      </c>
      <c r="L183" s="29">
        <v>13610.4</v>
      </c>
      <c r="M183" s="29">
        <v>10077</v>
      </c>
      <c r="N183" s="29">
        <v>10077</v>
      </c>
      <c r="O183" s="29">
        <v>15203.9</v>
      </c>
      <c r="P183" s="29">
        <v>15203.9</v>
      </c>
      <c r="Q183" s="29">
        <f t="shared" si="66"/>
        <v>48355</v>
      </c>
      <c r="R183" s="29">
        <f t="shared" si="53"/>
        <v>48355</v>
      </c>
      <c r="S183" s="30"/>
      <c r="T183" s="30"/>
      <c r="U183" s="31"/>
      <c r="V183" s="32">
        <f t="shared" si="68"/>
        <v>48355</v>
      </c>
      <c r="W183" s="29">
        <f t="shared" si="68"/>
        <v>48355</v>
      </c>
      <c r="X183" s="31"/>
    </row>
    <row r="184" spans="1:24" ht="15.6" x14ac:dyDescent="0.3">
      <c r="A184" s="19"/>
      <c r="B184" s="21"/>
      <c r="C184" s="21"/>
      <c r="D184" s="49"/>
      <c r="E184" s="50"/>
      <c r="F184" s="49"/>
      <c r="G184" s="50"/>
      <c r="H184" s="43" t="s">
        <v>28</v>
      </c>
      <c r="I184" s="29"/>
      <c r="J184" s="29"/>
      <c r="K184" s="29"/>
      <c r="L184" s="29"/>
      <c r="M184" s="29"/>
      <c r="N184" s="29"/>
      <c r="O184" s="29"/>
      <c r="P184" s="29"/>
      <c r="Q184" s="29">
        <f t="shared" si="66"/>
        <v>0</v>
      </c>
      <c r="R184" s="29">
        <f t="shared" si="53"/>
        <v>0</v>
      </c>
      <c r="S184" s="30"/>
      <c r="T184" s="30"/>
      <c r="U184" s="31"/>
      <c r="V184" s="32">
        <f t="shared" si="68"/>
        <v>0</v>
      </c>
      <c r="W184" s="29">
        <f t="shared" si="68"/>
        <v>0</v>
      </c>
      <c r="X184" s="31"/>
    </row>
    <row r="185" spans="1:24" ht="15.6" x14ac:dyDescent="0.3">
      <c r="A185" s="19"/>
      <c r="B185" s="21"/>
      <c r="C185" s="21"/>
      <c r="D185" s="49"/>
      <c r="E185" s="50"/>
      <c r="F185" s="49"/>
      <c r="G185" s="50"/>
      <c r="H185" s="43" t="s">
        <v>29</v>
      </c>
      <c r="I185" s="29"/>
      <c r="J185" s="29"/>
      <c r="K185" s="29"/>
      <c r="L185" s="29"/>
      <c r="M185" s="29"/>
      <c r="N185" s="29"/>
      <c r="O185" s="29"/>
      <c r="P185" s="29"/>
      <c r="Q185" s="29">
        <f t="shared" si="66"/>
        <v>0</v>
      </c>
      <c r="R185" s="29">
        <f t="shared" ref="R185:R216" si="69">J185+L185+N185+P185</f>
        <v>0</v>
      </c>
      <c r="S185" s="30"/>
      <c r="T185" s="30"/>
      <c r="U185" s="31"/>
      <c r="V185" s="32">
        <f t="shared" si="68"/>
        <v>0</v>
      </c>
      <c r="W185" s="29">
        <f t="shared" si="68"/>
        <v>0</v>
      </c>
      <c r="X185" s="31"/>
    </row>
    <row r="186" spans="1:24" ht="15.6" x14ac:dyDescent="0.3">
      <c r="A186" s="19"/>
      <c r="B186" s="21"/>
      <c r="C186" s="21"/>
      <c r="D186" s="49"/>
      <c r="E186" s="50"/>
      <c r="F186" s="49"/>
      <c r="G186" s="50"/>
      <c r="H186" s="43" t="s">
        <v>30</v>
      </c>
      <c r="I186" s="29">
        <v>1000</v>
      </c>
      <c r="J186" s="29">
        <v>742</v>
      </c>
      <c r="K186" s="29">
        <v>210</v>
      </c>
      <c r="L186" s="29">
        <v>461.75</v>
      </c>
      <c r="M186" s="29">
        <v>195</v>
      </c>
      <c r="N186" s="29">
        <v>451.05</v>
      </c>
      <c r="O186" s="29">
        <v>895</v>
      </c>
      <c r="P186" s="29">
        <v>653.20000000000005</v>
      </c>
      <c r="Q186" s="29">
        <f t="shared" si="66"/>
        <v>2300</v>
      </c>
      <c r="R186" s="29">
        <f t="shared" si="69"/>
        <v>2308</v>
      </c>
      <c r="S186" s="30"/>
      <c r="T186" s="30"/>
      <c r="U186" s="31"/>
      <c r="V186" s="32">
        <f t="shared" si="68"/>
        <v>2300</v>
      </c>
      <c r="W186" s="29">
        <f t="shared" si="68"/>
        <v>2308</v>
      </c>
      <c r="X186" s="31"/>
    </row>
    <row r="187" spans="1:24" ht="15" customHeight="1" x14ac:dyDescent="0.3">
      <c r="A187" s="19"/>
      <c r="B187" s="21" t="s">
        <v>90</v>
      </c>
      <c r="C187" s="21" t="s">
        <v>91</v>
      </c>
      <c r="D187" s="49">
        <v>43466</v>
      </c>
      <c r="E187" s="50">
        <v>43830</v>
      </c>
      <c r="F187" s="50">
        <v>43466</v>
      </c>
      <c r="G187" s="50">
        <v>43829</v>
      </c>
      <c r="H187" s="43" t="s">
        <v>20</v>
      </c>
      <c r="I187" s="29">
        <f t="shared" ref="I187:P187" si="70">I188+I190+I191+I189</f>
        <v>0</v>
      </c>
      <c r="J187" s="29">
        <f t="shared" si="70"/>
        <v>0</v>
      </c>
      <c r="K187" s="29">
        <f t="shared" si="70"/>
        <v>0</v>
      </c>
      <c r="L187" s="29">
        <f t="shared" si="70"/>
        <v>0</v>
      </c>
      <c r="M187" s="29">
        <f t="shared" si="70"/>
        <v>0</v>
      </c>
      <c r="N187" s="29">
        <f t="shared" si="70"/>
        <v>0</v>
      </c>
      <c r="O187" s="29">
        <f t="shared" si="70"/>
        <v>0</v>
      </c>
      <c r="P187" s="29">
        <f t="shared" si="70"/>
        <v>0</v>
      </c>
      <c r="Q187" s="29">
        <f t="shared" si="66"/>
        <v>0</v>
      </c>
      <c r="R187" s="29">
        <f t="shared" si="69"/>
        <v>0</v>
      </c>
      <c r="S187" s="30"/>
      <c r="T187" s="30"/>
      <c r="U187" s="31"/>
      <c r="V187" s="32"/>
      <c r="W187" s="29"/>
      <c r="X187" s="29"/>
    </row>
    <row r="188" spans="1:24" ht="15.6" x14ac:dyDescent="0.3">
      <c r="A188" s="19"/>
      <c r="B188" s="21"/>
      <c r="C188" s="21"/>
      <c r="D188" s="49"/>
      <c r="E188" s="50"/>
      <c r="F188" s="50"/>
      <c r="G188" s="50"/>
      <c r="H188" s="43" t="s">
        <v>27</v>
      </c>
      <c r="I188" s="29"/>
      <c r="J188" s="29"/>
      <c r="K188" s="29"/>
      <c r="L188" s="29"/>
      <c r="M188" s="29"/>
      <c r="N188" s="29"/>
      <c r="O188" s="29"/>
      <c r="P188" s="29"/>
      <c r="Q188" s="29">
        <f t="shared" si="66"/>
        <v>0</v>
      </c>
      <c r="R188" s="29">
        <f t="shared" si="69"/>
        <v>0</v>
      </c>
      <c r="S188" s="30"/>
      <c r="T188" s="30"/>
      <c r="U188" s="31"/>
      <c r="V188" s="32"/>
      <c r="W188" s="29"/>
      <c r="X188" s="29"/>
    </row>
    <row r="189" spans="1:24" ht="15.6" x14ac:dyDescent="0.3">
      <c r="A189" s="19"/>
      <c r="B189" s="21"/>
      <c r="C189" s="21"/>
      <c r="D189" s="49"/>
      <c r="E189" s="50"/>
      <c r="F189" s="50"/>
      <c r="G189" s="50"/>
      <c r="H189" s="43" t="s">
        <v>28</v>
      </c>
      <c r="I189" s="29"/>
      <c r="J189" s="29"/>
      <c r="K189" s="29"/>
      <c r="L189" s="29"/>
      <c r="M189" s="29"/>
      <c r="N189" s="29"/>
      <c r="O189" s="29"/>
      <c r="P189" s="29"/>
      <c r="Q189" s="29">
        <f t="shared" si="66"/>
        <v>0</v>
      </c>
      <c r="R189" s="29">
        <f t="shared" si="69"/>
        <v>0</v>
      </c>
      <c r="S189" s="30"/>
      <c r="T189" s="30"/>
      <c r="U189" s="31"/>
      <c r="V189" s="32"/>
      <c r="W189" s="29"/>
      <c r="X189" s="29"/>
    </row>
    <row r="190" spans="1:24" ht="15.6" x14ac:dyDescent="0.3">
      <c r="A190" s="19"/>
      <c r="B190" s="21"/>
      <c r="C190" s="21"/>
      <c r="D190" s="49"/>
      <c r="E190" s="50"/>
      <c r="F190" s="50"/>
      <c r="G190" s="50"/>
      <c r="H190" s="43" t="s">
        <v>29</v>
      </c>
      <c r="I190" s="29"/>
      <c r="J190" s="29"/>
      <c r="K190" s="29"/>
      <c r="L190" s="29"/>
      <c r="M190" s="29"/>
      <c r="N190" s="29"/>
      <c r="O190" s="29"/>
      <c r="P190" s="29"/>
      <c r="Q190" s="29">
        <f t="shared" si="66"/>
        <v>0</v>
      </c>
      <c r="R190" s="29">
        <f t="shared" si="69"/>
        <v>0</v>
      </c>
      <c r="S190" s="30"/>
      <c r="T190" s="30"/>
      <c r="U190" s="31"/>
      <c r="V190" s="32"/>
      <c r="W190" s="29"/>
      <c r="X190" s="29"/>
    </row>
    <row r="191" spans="1:24" ht="15.6" x14ac:dyDescent="0.3">
      <c r="A191" s="19"/>
      <c r="B191" s="21"/>
      <c r="C191" s="21"/>
      <c r="D191" s="49"/>
      <c r="E191" s="50"/>
      <c r="F191" s="50"/>
      <c r="G191" s="50"/>
      <c r="H191" s="43" t="s">
        <v>30</v>
      </c>
      <c r="I191" s="29"/>
      <c r="J191" s="29"/>
      <c r="K191" s="29"/>
      <c r="L191" s="29"/>
      <c r="M191" s="29"/>
      <c r="N191" s="29"/>
      <c r="O191" s="29"/>
      <c r="P191" s="29"/>
      <c r="Q191" s="29">
        <f t="shared" si="66"/>
        <v>0</v>
      </c>
      <c r="R191" s="29">
        <f t="shared" si="69"/>
        <v>0</v>
      </c>
      <c r="S191" s="30"/>
      <c r="T191" s="30"/>
      <c r="U191" s="31"/>
      <c r="V191" s="32"/>
      <c r="W191" s="29"/>
      <c r="X191" s="29"/>
    </row>
    <row r="192" spans="1:24" ht="15" customHeight="1" x14ac:dyDescent="0.3">
      <c r="A192" s="19"/>
      <c r="B192" s="9" t="s">
        <v>92</v>
      </c>
      <c r="C192" s="21" t="s">
        <v>76</v>
      </c>
      <c r="D192" s="49">
        <v>43647</v>
      </c>
      <c r="E192" s="50">
        <v>43830</v>
      </c>
      <c r="F192" s="50">
        <v>43647</v>
      </c>
      <c r="G192" s="50">
        <v>43830</v>
      </c>
      <c r="H192" s="43" t="s">
        <v>20</v>
      </c>
      <c r="I192" s="29">
        <f t="shared" ref="I192:P192" si="71">I193+I194+I195+I196</f>
        <v>0</v>
      </c>
      <c r="J192" s="29">
        <f t="shared" si="71"/>
        <v>0</v>
      </c>
      <c r="K192" s="29">
        <f t="shared" si="71"/>
        <v>0</v>
      </c>
      <c r="L192" s="29">
        <f t="shared" si="71"/>
        <v>0</v>
      </c>
      <c r="M192" s="29">
        <f t="shared" si="71"/>
        <v>824.4</v>
      </c>
      <c r="N192" s="29">
        <f t="shared" si="71"/>
        <v>824.4</v>
      </c>
      <c r="O192" s="29">
        <f t="shared" si="71"/>
        <v>0</v>
      </c>
      <c r="P192" s="29">
        <f t="shared" si="71"/>
        <v>0</v>
      </c>
      <c r="Q192" s="29">
        <f t="shared" si="66"/>
        <v>824.4</v>
      </c>
      <c r="R192" s="29">
        <f t="shared" si="69"/>
        <v>824.4</v>
      </c>
      <c r="S192" s="30"/>
      <c r="T192" s="30"/>
      <c r="U192" s="31"/>
      <c r="V192" s="32">
        <f t="shared" ref="V192:W196" si="72">I192+K192+M192+O192</f>
        <v>824.4</v>
      </c>
      <c r="W192" s="29">
        <f t="shared" si="72"/>
        <v>824.4</v>
      </c>
      <c r="X192" s="31"/>
    </row>
    <row r="193" spans="1:24" ht="15.6" x14ac:dyDescent="0.3">
      <c r="A193" s="19"/>
      <c r="B193" s="9"/>
      <c r="C193" s="21"/>
      <c r="D193" s="49"/>
      <c r="E193" s="50"/>
      <c r="F193" s="50"/>
      <c r="G193" s="50"/>
      <c r="H193" s="43" t="s">
        <v>27</v>
      </c>
      <c r="I193" s="29">
        <v>0</v>
      </c>
      <c r="J193" s="29">
        <v>0</v>
      </c>
      <c r="K193" s="29">
        <v>0</v>
      </c>
      <c r="L193" s="29">
        <v>0</v>
      </c>
      <c r="M193" s="29">
        <v>41.3</v>
      </c>
      <c r="N193" s="29">
        <v>41.3</v>
      </c>
      <c r="O193" s="29">
        <v>0</v>
      </c>
      <c r="P193" s="29"/>
      <c r="Q193" s="29">
        <f t="shared" si="66"/>
        <v>41.3</v>
      </c>
      <c r="R193" s="29">
        <f t="shared" si="69"/>
        <v>41.3</v>
      </c>
      <c r="S193" s="30"/>
      <c r="T193" s="30"/>
      <c r="U193" s="31"/>
      <c r="V193" s="32">
        <f t="shared" si="72"/>
        <v>41.3</v>
      </c>
      <c r="W193" s="29">
        <f t="shared" si="72"/>
        <v>41.3</v>
      </c>
      <c r="X193" s="31"/>
    </row>
    <row r="194" spans="1:24" ht="15.6" x14ac:dyDescent="0.3">
      <c r="A194" s="19"/>
      <c r="B194" s="9"/>
      <c r="C194" s="21"/>
      <c r="D194" s="49"/>
      <c r="E194" s="50"/>
      <c r="F194" s="50"/>
      <c r="G194" s="50"/>
      <c r="H194" s="43" t="s">
        <v>28</v>
      </c>
      <c r="I194" s="29">
        <v>0</v>
      </c>
      <c r="J194" s="29">
        <v>0</v>
      </c>
      <c r="K194" s="29">
        <v>0</v>
      </c>
      <c r="L194" s="29">
        <v>0</v>
      </c>
      <c r="M194" s="29">
        <v>783.1</v>
      </c>
      <c r="N194" s="29">
        <v>783.1</v>
      </c>
      <c r="O194" s="29">
        <v>0</v>
      </c>
      <c r="P194" s="29">
        <v>0</v>
      </c>
      <c r="Q194" s="29">
        <f t="shared" si="66"/>
        <v>783.1</v>
      </c>
      <c r="R194" s="29">
        <f t="shared" si="69"/>
        <v>783.1</v>
      </c>
      <c r="S194" s="30"/>
      <c r="T194" s="30"/>
      <c r="U194" s="31"/>
      <c r="V194" s="32">
        <f t="shared" si="72"/>
        <v>783.1</v>
      </c>
      <c r="W194" s="29">
        <f t="shared" si="72"/>
        <v>783.1</v>
      </c>
      <c r="X194" s="31"/>
    </row>
    <row r="195" spans="1:24" ht="15.6" x14ac:dyDescent="0.3">
      <c r="A195" s="19"/>
      <c r="B195" s="9"/>
      <c r="C195" s="21"/>
      <c r="D195" s="49"/>
      <c r="E195" s="50"/>
      <c r="F195" s="50"/>
      <c r="G195" s="50"/>
      <c r="H195" s="43" t="s">
        <v>29</v>
      </c>
      <c r="I195" s="29"/>
      <c r="J195" s="29"/>
      <c r="K195" s="29"/>
      <c r="L195" s="29"/>
      <c r="M195" s="29"/>
      <c r="N195" s="29"/>
      <c r="O195" s="29"/>
      <c r="P195" s="29"/>
      <c r="Q195" s="29">
        <f t="shared" si="66"/>
        <v>0</v>
      </c>
      <c r="R195" s="29">
        <f t="shared" si="69"/>
        <v>0</v>
      </c>
      <c r="S195" s="30"/>
      <c r="T195" s="30"/>
      <c r="U195" s="31"/>
      <c r="V195" s="32">
        <f t="shared" si="72"/>
        <v>0</v>
      </c>
      <c r="W195" s="29">
        <f t="shared" si="72"/>
        <v>0</v>
      </c>
      <c r="X195" s="31"/>
    </row>
    <row r="196" spans="1:24" ht="34.35" customHeight="1" x14ac:dyDescent="0.3">
      <c r="A196" s="19"/>
      <c r="B196" s="9"/>
      <c r="C196" s="21"/>
      <c r="D196" s="49"/>
      <c r="E196" s="50"/>
      <c r="F196" s="50"/>
      <c r="G196" s="50"/>
      <c r="H196" s="43" t="s">
        <v>30</v>
      </c>
      <c r="I196" s="29"/>
      <c r="J196" s="29"/>
      <c r="K196" s="29"/>
      <c r="L196" s="29"/>
      <c r="M196" s="29"/>
      <c r="N196" s="29"/>
      <c r="O196" s="29"/>
      <c r="P196" s="29"/>
      <c r="Q196" s="29">
        <f t="shared" si="66"/>
        <v>0</v>
      </c>
      <c r="R196" s="29">
        <f t="shared" si="69"/>
        <v>0</v>
      </c>
      <c r="S196" s="30"/>
      <c r="T196" s="30"/>
      <c r="U196" s="31"/>
      <c r="V196" s="32">
        <f t="shared" si="72"/>
        <v>0</v>
      </c>
      <c r="W196" s="29">
        <f t="shared" si="72"/>
        <v>0</v>
      </c>
      <c r="X196" s="31"/>
    </row>
    <row r="197" spans="1:24" ht="90.6" customHeight="1" x14ac:dyDescent="0.25">
      <c r="A197" s="33"/>
      <c r="B197" s="73" t="s">
        <v>93</v>
      </c>
      <c r="C197" s="73" t="s">
        <v>94</v>
      </c>
      <c r="D197" s="71" t="s">
        <v>44</v>
      </c>
      <c r="E197" s="65">
        <v>43829</v>
      </c>
      <c r="F197" s="65" t="s">
        <v>44</v>
      </c>
      <c r="G197" s="65">
        <v>43829</v>
      </c>
      <c r="H197" s="33" t="s">
        <v>44</v>
      </c>
      <c r="I197" s="32" t="s">
        <v>44</v>
      </c>
      <c r="J197" s="32" t="s">
        <v>44</v>
      </c>
      <c r="K197" s="32" t="s">
        <v>44</v>
      </c>
      <c r="L197" s="32" t="s">
        <v>44</v>
      </c>
      <c r="M197" s="32" t="s">
        <v>44</v>
      </c>
      <c r="N197" s="32" t="s">
        <v>44</v>
      </c>
      <c r="O197" s="32" t="s">
        <v>44</v>
      </c>
      <c r="P197" s="32" t="s">
        <v>44</v>
      </c>
      <c r="Q197" s="32" t="e">
        <f t="shared" si="66"/>
        <v>#VALUE!</v>
      </c>
      <c r="R197" s="32" t="e">
        <f t="shared" si="69"/>
        <v>#VALUE!</v>
      </c>
      <c r="S197" s="32"/>
      <c r="T197" s="32"/>
      <c r="U197" s="32"/>
      <c r="V197" s="32" t="s">
        <v>44</v>
      </c>
      <c r="W197" s="32" t="s">
        <v>44</v>
      </c>
      <c r="X197" s="32"/>
    </row>
    <row r="198" spans="1:24" ht="16.350000000000001" customHeight="1" x14ac:dyDescent="0.3">
      <c r="A198" s="19"/>
      <c r="B198" s="21" t="s">
        <v>95</v>
      </c>
      <c r="C198" s="21" t="s">
        <v>76</v>
      </c>
      <c r="D198" s="49">
        <v>43739</v>
      </c>
      <c r="E198" s="50">
        <v>43830</v>
      </c>
      <c r="F198" s="49">
        <v>43739</v>
      </c>
      <c r="G198" s="50">
        <v>43830</v>
      </c>
      <c r="H198" s="43" t="s">
        <v>20</v>
      </c>
      <c r="I198" s="29">
        <f t="shared" ref="I198:P198" si="73">I199+I200+I201+I202</f>
        <v>0</v>
      </c>
      <c r="J198" s="29">
        <f t="shared" si="73"/>
        <v>0</v>
      </c>
      <c r="K198" s="29">
        <f t="shared" si="73"/>
        <v>0</v>
      </c>
      <c r="L198" s="29">
        <f t="shared" si="73"/>
        <v>0</v>
      </c>
      <c r="M198" s="29">
        <f t="shared" si="73"/>
        <v>0</v>
      </c>
      <c r="N198" s="29">
        <f t="shared" si="73"/>
        <v>0</v>
      </c>
      <c r="O198" s="29">
        <f t="shared" si="73"/>
        <v>50</v>
      </c>
      <c r="P198" s="29">
        <f t="shared" si="73"/>
        <v>50</v>
      </c>
      <c r="Q198" s="29">
        <f t="shared" si="66"/>
        <v>50</v>
      </c>
      <c r="R198" s="29">
        <f t="shared" si="69"/>
        <v>50</v>
      </c>
      <c r="S198" s="30"/>
      <c r="T198" s="30"/>
      <c r="U198" s="31"/>
      <c r="V198" s="32">
        <f t="shared" ref="V198:W202" si="74">I198+K198+M198+O198</f>
        <v>50</v>
      </c>
      <c r="W198" s="29">
        <f t="shared" si="74"/>
        <v>50</v>
      </c>
      <c r="X198" s="32"/>
    </row>
    <row r="199" spans="1:24" ht="17.850000000000001" customHeight="1" x14ac:dyDescent="0.3">
      <c r="A199" s="19"/>
      <c r="B199" s="21"/>
      <c r="C199" s="21"/>
      <c r="D199" s="49"/>
      <c r="E199" s="50"/>
      <c r="F199" s="49"/>
      <c r="G199" s="50"/>
      <c r="H199" s="43" t="s">
        <v>27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50</v>
      </c>
      <c r="P199" s="29">
        <v>50</v>
      </c>
      <c r="Q199" s="29">
        <f t="shared" si="66"/>
        <v>50</v>
      </c>
      <c r="R199" s="29">
        <f t="shared" si="69"/>
        <v>50</v>
      </c>
      <c r="S199" s="30"/>
      <c r="T199" s="30"/>
      <c r="U199" s="31"/>
      <c r="V199" s="32">
        <f t="shared" si="74"/>
        <v>50</v>
      </c>
      <c r="W199" s="29">
        <f t="shared" si="74"/>
        <v>50</v>
      </c>
      <c r="X199" s="32"/>
    </row>
    <row r="200" spans="1:24" ht="20.100000000000001" customHeight="1" x14ac:dyDescent="0.3">
      <c r="A200" s="19"/>
      <c r="B200" s="21"/>
      <c r="C200" s="21"/>
      <c r="D200" s="49"/>
      <c r="E200" s="50"/>
      <c r="F200" s="49"/>
      <c r="G200" s="50"/>
      <c r="H200" s="43" t="s">
        <v>28</v>
      </c>
      <c r="I200" s="29">
        <v>0</v>
      </c>
      <c r="J200" s="29">
        <v>0</v>
      </c>
      <c r="K200" s="29">
        <v>0</v>
      </c>
      <c r="L200" s="29">
        <v>0</v>
      </c>
      <c r="M200" s="29">
        <v>0</v>
      </c>
      <c r="N200" s="29">
        <v>0</v>
      </c>
      <c r="O200" s="29">
        <v>0</v>
      </c>
      <c r="P200" s="29">
        <v>0</v>
      </c>
      <c r="Q200" s="29">
        <f t="shared" si="66"/>
        <v>0</v>
      </c>
      <c r="R200" s="29">
        <f t="shared" si="69"/>
        <v>0</v>
      </c>
      <c r="S200" s="30"/>
      <c r="T200" s="30"/>
      <c r="U200" s="31"/>
      <c r="V200" s="32">
        <f t="shared" si="74"/>
        <v>0</v>
      </c>
      <c r="W200" s="29">
        <f t="shared" si="74"/>
        <v>0</v>
      </c>
      <c r="X200" s="32"/>
    </row>
    <row r="201" spans="1:24" ht="19.350000000000001" customHeight="1" x14ac:dyDescent="0.3">
      <c r="A201" s="19"/>
      <c r="B201" s="21"/>
      <c r="C201" s="21"/>
      <c r="D201" s="49"/>
      <c r="E201" s="50"/>
      <c r="F201" s="49"/>
      <c r="G201" s="50"/>
      <c r="H201" s="43" t="s">
        <v>29</v>
      </c>
      <c r="I201" s="29"/>
      <c r="J201" s="29"/>
      <c r="K201" s="29"/>
      <c r="L201" s="29"/>
      <c r="M201" s="29"/>
      <c r="N201" s="29"/>
      <c r="O201" s="29"/>
      <c r="P201" s="29"/>
      <c r="Q201" s="29">
        <f t="shared" si="66"/>
        <v>0</v>
      </c>
      <c r="R201" s="29">
        <f t="shared" si="69"/>
        <v>0</v>
      </c>
      <c r="S201" s="30"/>
      <c r="T201" s="30"/>
      <c r="U201" s="31"/>
      <c r="V201" s="32">
        <f t="shared" si="74"/>
        <v>0</v>
      </c>
      <c r="W201" s="29">
        <f t="shared" si="74"/>
        <v>0</v>
      </c>
      <c r="X201" s="32"/>
    </row>
    <row r="202" spans="1:24" ht="20.85" customHeight="1" x14ac:dyDescent="0.3">
      <c r="A202" s="19"/>
      <c r="B202" s="21"/>
      <c r="C202" s="21"/>
      <c r="D202" s="49"/>
      <c r="E202" s="50"/>
      <c r="F202" s="49"/>
      <c r="G202" s="50"/>
      <c r="H202" s="43" t="s">
        <v>30</v>
      </c>
      <c r="I202" s="29"/>
      <c r="J202" s="29"/>
      <c r="K202" s="29"/>
      <c r="L202" s="29"/>
      <c r="M202" s="29"/>
      <c r="N202" s="29"/>
      <c r="O202" s="29"/>
      <c r="P202" s="29"/>
      <c r="Q202" s="29">
        <f t="shared" si="66"/>
        <v>0</v>
      </c>
      <c r="R202" s="29">
        <f t="shared" si="69"/>
        <v>0</v>
      </c>
      <c r="S202" s="30"/>
      <c r="T202" s="30"/>
      <c r="U202" s="31"/>
      <c r="V202" s="32">
        <f t="shared" si="74"/>
        <v>0</v>
      </c>
      <c r="W202" s="29">
        <f t="shared" si="74"/>
        <v>0</v>
      </c>
      <c r="X202" s="32"/>
    </row>
    <row r="203" spans="1:24" ht="55.2" customHeight="1" x14ac:dyDescent="0.25">
      <c r="A203" s="33"/>
      <c r="B203" s="34" t="s">
        <v>96</v>
      </c>
      <c r="C203" s="73" t="s">
        <v>76</v>
      </c>
      <c r="D203" s="71" t="s">
        <v>44</v>
      </c>
      <c r="E203" s="65">
        <v>43829</v>
      </c>
      <c r="F203" s="65" t="s">
        <v>44</v>
      </c>
      <c r="G203" s="65">
        <v>43829</v>
      </c>
      <c r="H203" s="33" t="s">
        <v>44</v>
      </c>
      <c r="I203" s="32" t="s">
        <v>44</v>
      </c>
      <c r="J203" s="32" t="s">
        <v>44</v>
      </c>
      <c r="K203" s="32" t="s">
        <v>44</v>
      </c>
      <c r="L203" s="32" t="s">
        <v>44</v>
      </c>
      <c r="M203" s="32" t="s">
        <v>44</v>
      </c>
      <c r="N203" s="32" t="s">
        <v>44</v>
      </c>
      <c r="O203" s="32" t="s">
        <v>44</v>
      </c>
      <c r="P203" s="32" t="s">
        <v>44</v>
      </c>
      <c r="Q203" s="32" t="e">
        <f t="shared" si="66"/>
        <v>#VALUE!</v>
      </c>
      <c r="R203" s="32" t="e">
        <f t="shared" si="69"/>
        <v>#VALUE!</v>
      </c>
      <c r="S203" s="32"/>
      <c r="T203" s="32"/>
      <c r="U203" s="32"/>
      <c r="V203" s="32" t="s">
        <v>44</v>
      </c>
      <c r="W203" s="32" t="s">
        <v>44</v>
      </c>
      <c r="X203" s="32"/>
    </row>
    <row r="204" spans="1:24" ht="15" customHeight="1" x14ac:dyDescent="0.3">
      <c r="A204" s="19"/>
      <c r="B204" s="20" t="s">
        <v>97</v>
      </c>
      <c r="C204" s="21" t="s">
        <v>89</v>
      </c>
      <c r="D204" s="49">
        <v>43474</v>
      </c>
      <c r="E204" s="50">
        <v>43830</v>
      </c>
      <c r="F204" s="50">
        <v>43474</v>
      </c>
      <c r="G204" s="50">
        <v>43830</v>
      </c>
      <c r="H204" s="43" t="s">
        <v>20</v>
      </c>
      <c r="I204" s="22">
        <f t="shared" ref="I204:P204" si="75">I205+I206+I207+I208</f>
        <v>1345.7</v>
      </c>
      <c r="J204" s="22">
        <f t="shared" si="75"/>
        <v>1344.5</v>
      </c>
      <c r="K204" s="22">
        <f t="shared" si="75"/>
        <v>1869.8</v>
      </c>
      <c r="L204" s="22">
        <f t="shared" si="75"/>
        <v>1869.8</v>
      </c>
      <c r="M204" s="22">
        <f t="shared" si="75"/>
        <v>1790</v>
      </c>
      <c r="N204" s="22">
        <f t="shared" si="75"/>
        <v>1789.9</v>
      </c>
      <c r="O204" s="22">
        <f t="shared" si="75"/>
        <v>2255.6</v>
      </c>
      <c r="P204" s="22">
        <f t="shared" si="75"/>
        <v>2256.9</v>
      </c>
      <c r="Q204" s="22">
        <f t="shared" si="66"/>
        <v>7261.1</v>
      </c>
      <c r="R204" s="22">
        <f t="shared" si="69"/>
        <v>7261.1</v>
      </c>
      <c r="S204" s="27"/>
      <c r="T204" s="27"/>
      <c r="U204" s="24"/>
      <c r="V204" s="28">
        <f t="shared" ref="V204:V233" si="76">I204+K204+M204+O204</f>
        <v>7261.1</v>
      </c>
      <c r="W204" s="22">
        <f t="shared" ref="W204:W233" si="77">J204+L204+N204+P204</f>
        <v>7261.1</v>
      </c>
      <c r="X204" s="24"/>
    </row>
    <row r="205" spans="1:24" ht="15.6" x14ac:dyDescent="0.3">
      <c r="A205" s="19"/>
      <c r="B205" s="20"/>
      <c r="C205" s="21"/>
      <c r="D205" s="49"/>
      <c r="E205" s="50"/>
      <c r="F205" s="50"/>
      <c r="G205" s="50"/>
      <c r="H205" s="43" t="s">
        <v>27</v>
      </c>
      <c r="I205" s="22">
        <v>1345.7</v>
      </c>
      <c r="J205" s="22">
        <v>1344.5</v>
      </c>
      <c r="K205" s="22">
        <v>1869.8</v>
      </c>
      <c r="L205" s="22">
        <v>1869.8</v>
      </c>
      <c r="M205" s="22">
        <v>1790</v>
      </c>
      <c r="N205" s="22">
        <v>1789.9</v>
      </c>
      <c r="O205" s="22">
        <v>2255.6</v>
      </c>
      <c r="P205" s="22">
        <v>2256.9</v>
      </c>
      <c r="Q205" s="22">
        <f t="shared" si="66"/>
        <v>7261.1</v>
      </c>
      <c r="R205" s="22">
        <f t="shared" si="69"/>
        <v>7261.1</v>
      </c>
      <c r="S205" s="27"/>
      <c r="T205" s="27"/>
      <c r="U205" s="24"/>
      <c r="V205" s="28">
        <f t="shared" si="76"/>
        <v>7261.1</v>
      </c>
      <c r="W205" s="22">
        <f t="shared" si="77"/>
        <v>7261.1</v>
      </c>
      <c r="X205" s="24"/>
    </row>
    <row r="206" spans="1:24" ht="15.6" x14ac:dyDescent="0.3">
      <c r="A206" s="19"/>
      <c r="B206" s="20"/>
      <c r="C206" s="21"/>
      <c r="D206" s="49"/>
      <c r="E206" s="50"/>
      <c r="F206" s="50"/>
      <c r="G206" s="50"/>
      <c r="H206" s="43" t="s">
        <v>28</v>
      </c>
      <c r="I206" s="22"/>
      <c r="J206" s="22"/>
      <c r="K206" s="22"/>
      <c r="L206" s="22"/>
      <c r="M206" s="22"/>
      <c r="N206" s="22"/>
      <c r="O206" s="22"/>
      <c r="P206" s="22"/>
      <c r="Q206" s="22">
        <f t="shared" si="66"/>
        <v>0</v>
      </c>
      <c r="R206" s="22">
        <f t="shared" si="69"/>
        <v>0</v>
      </c>
      <c r="S206" s="27"/>
      <c r="T206" s="27"/>
      <c r="U206" s="24"/>
      <c r="V206" s="28">
        <f t="shared" si="76"/>
        <v>0</v>
      </c>
      <c r="W206" s="22">
        <f t="shared" si="77"/>
        <v>0</v>
      </c>
      <c r="X206" s="24"/>
    </row>
    <row r="207" spans="1:24" ht="15.6" x14ac:dyDescent="0.3">
      <c r="A207" s="19"/>
      <c r="B207" s="20"/>
      <c r="C207" s="21"/>
      <c r="D207" s="49"/>
      <c r="E207" s="50"/>
      <c r="F207" s="50"/>
      <c r="G207" s="50"/>
      <c r="H207" s="43" t="s">
        <v>29</v>
      </c>
      <c r="I207" s="22"/>
      <c r="J207" s="22"/>
      <c r="K207" s="22"/>
      <c r="L207" s="22"/>
      <c r="M207" s="22"/>
      <c r="N207" s="22"/>
      <c r="O207" s="22"/>
      <c r="P207" s="22"/>
      <c r="Q207" s="22">
        <f t="shared" si="66"/>
        <v>0</v>
      </c>
      <c r="R207" s="22">
        <f t="shared" si="69"/>
        <v>0</v>
      </c>
      <c r="S207" s="27"/>
      <c r="T207" s="27"/>
      <c r="U207" s="24"/>
      <c r="V207" s="28">
        <f t="shared" si="76"/>
        <v>0</v>
      </c>
      <c r="W207" s="22">
        <f t="shared" si="77"/>
        <v>0</v>
      </c>
      <c r="X207" s="24"/>
    </row>
    <row r="208" spans="1:24" ht="15.6" x14ac:dyDescent="0.3">
      <c r="A208" s="19"/>
      <c r="B208" s="20"/>
      <c r="C208" s="21"/>
      <c r="D208" s="49"/>
      <c r="E208" s="50"/>
      <c r="F208" s="50"/>
      <c r="G208" s="50"/>
      <c r="H208" s="43" t="s">
        <v>30</v>
      </c>
      <c r="I208" s="22"/>
      <c r="J208" s="22"/>
      <c r="K208" s="22"/>
      <c r="L208" s="22"/>
      <c r="M208" s="22"/>
      <c r="N208" s="22"/>
      <c r="O208" s="22"/>
      <c r="P208" s="22"/>
      <c r="Q208" s="22">
        <f t="shared" si="66"/>
        <v>0</v>
      </c>
      <c r="R208" s="22">
        <f t="shared" si="69"/>
        <v>0</v>
      </c>
      <c r="S208" s="27"/>
      <c r="T208" s="27"/>
      <c r="U208" s="24"/>
      <c r="V208" s="28">
        <f t="shared" si="76"/>
        <v>0</v>
      </c>
      <c r="W208" s="22">
        <f t="shared" si="77"/>
        <v>0</v>
      </c>
      <c r="X208" s="24"/>
    </row>
    <row r="209" spans="1:24" ht="15" customHeight="1" x14ac:dyDescent="0.3">
      <c r="A209" s="19"/>
      <c r="B209" s="20" t="s">
        <v>98</v>
      </c>
      <c r="C209" s="21" t="s">
        <v>89</v>
      </c>
      <c r="D209" s="49">
        <v>43474</v>
      </c>
      <c r="E209" s="50">
        <v>43830</v>
      </c>
      <c r="F209" s="49">
        <v>43474</v>
      </c>
      <c r="G209" s="50">
        <v>43830</v>
      </c>
      <c r="H209" s="43" t="s">
        <v>20</v>
      </c>
      <c r="I209" s="22">
        <f t="shared" ref="I209:P209" si="78">I210+I211+I212+I213</f>
        <v>6281</v>
      </c>
      <c r="J209" s="22">
        <f t="shared" si="78"/>
        <v>6274.3</v>
      </c>
      <c r="K209" s="22">
        <f t="shared" si="78"/>
        <v>8191.9</v>
      </c>
      <c r="L209" s="22">
        <f t="shared" si="78"/>
        <v>8173.9</v>
      </c>
      <c r="M209" s="22">
        <f t="shared" si="78"/>
        <v>8014</v>
      </c>
      <c r="N209" s="22">
        <f t="shared" si="78"/>
        <v>7810.9</v>
      </c>
      <c r="O209" s="22">
        <f t="shared" si="78"/>
        <v>10188.9</v>
      </c>
      <c r="P209" s="22">
        <f t="shared" si="78"/>
        <v>10415.299999999999</v>
      </c>
      <c r="Q209" s="22">
        <f t="shared" si="66"/>
        <v>32675.800000000003</v>
      </c>
      <c r="R209" s="22">
        <f t="shared" si="69"/>
        <v>32674.399999999998</v>
      </c>
      <c r="S209" s="27"/>
      <c r="T209" s="27"/>
      <c r="U209" s="24"/>
      <c r="V209" s="28">
        <f t="shared" si="76"/>
        <v>32675.800000000003</v>
      </c>
      <c r="W209" s="22">
        <f t="shared" si="77"/>
        <v>32674.399999999998</v>
      </c>
      <c r="X209" s="24"/>
    </row>
    <row r="210" spans="1:24" ht="15.6" x14ac:dyDescent="0.3">
      <c r="A210" s="19"/>
      <c r="B210" s="20"/>
      <c r="C210" s="21"/>
      <c r="D210" s="49"/>
      <c r="E210" s="50"/>
      <c r="F210" s="49"/>
      <c r="G210" s="50"/>
      <c r="H210" s="43" t="s">
        <v>27</v>
      </c>
      <c r="I210" s="22">
        <v>5115.5</v>
      </c>
      <c r="J210" s="22">
        <v>5108.8</v>
      </c>
      <c r="K210" s="22">
        <v>6574.2</v>
      </c>
      <c r="L210" s="22">
        <v>6556.2</v>
      </c>
      <c r="M210" s="22">
        <v>6441.3</v>
      </c>
      <c r="N210" s="22">
        <v>6238.2</v>
      </c>
      <c r="O210" s="22">
        <v>7923</v>
      </c>
      <c r="P210" s="22">
        <v>8149.4</v>
      </c>
      <c r="Q210" s="22">
        <f t="shared" si="66"/>
        <v>26054</v>
      </c>
      <c r="R210" s="22">
        <f t="shared" si="69"/>
        <v>26052.6</v>
      </c>
      <c r="S210" s="27"/>
      <c r="T210" s="27"/>
      <c r="U210" s="24"/>
      <c r="V210" s="28">
        <f t="shared" si="76"/>
        <v>26054</v>
      </c>
      <c r="W210" s="22">
        <f t="shared" si="77"/>
        <v>26052.6</v>
      </c>
      <c r="X210" s="24"/>
    </row>
    <row r="211" spans="1:24" ht="15.6" x14ac:dyDescent="0.3">
      <c r="A211" s="19"/>
      <c r="B211" s="20"/>
      <c r="C211" s="21"/>
      <c r="D211" s="49"/>
      <c r="E211" s="50"/>
      <c r="F211" s="49"/>
      <c r="G211" s="50"/>
      <c r="H211" s="43" t="s">
        <v>28</v>
      </c>
      <c r="I211" s="22">
        <v>1165.5</v>
      </c>
      <c r="J211" s="22">
        <v>1165.5</v>
      </c>
      <c r="K211" s="22">
        <v>1617.7</v>
      </c>
      <c r="L211" s="22">
        <v>1617.7</v>
      </c>
      <c r="M211" s="22">
        <v>1572.7</v>
      </c>
      <c r="N211" s="22">
        <v>1572.7</v>
      </c>
      <c r="O211" s="22">
        <v>2265.9</v>
      </c>
      <c r="P211" s="22">
        <v>2265.9</v>
      </c>
      <c r="Q211" s="22">
        <f t="shared" ref="Q211:Q239" si="79">I211+K211+M211+O211</f>
        <v>6621.7999999999993</v>
      </c>
      <c r="R211" s="22">
        <f t="shared" si="69"/>
        <v>6621.7999999999993</v>
      </c>
      <c r="S211" s="27"/>
      <c r="T211" s="27"/>
      <c r="U211" s="24"/>
      <c r="V211" s="28">
        <f t="shared" si="76"/>
        <v>6621.7999999999993</v>
      </c>
      <c r="W211" s="22">
        <f t="shared" si="77"/>
        <v>6621.7999999999993</v>
      </c>
      <c r="X211" s="24"/>
    </row>
    <row r="212" spans="1:24" ht="15.6" x14ac:dyDescent="0.3">
      <c r="A212" s="19"/>
      <c r="B212" s="20"/>
      <c r="C212" s="21"/>
      <c r="D212" s="49"/>
      <c r="E212" s="50"/>
      <c r="F212" s="49"/>
      <c r="G212" s="50"/>
      <c r="H212" s="43" t="s">
        <v>29</v>
      </c>
      <c r="I212" s="22"/>
      <c r="J212" s="22"/>
      <c r="K212" s="22"/>
      <c r="L212" s="22"/>
      <c r="M212" s="22"/>
      <c r="N212" s="22"/>
      <c r="O212" s="22"/>
      <c r="P212" s="22"/>
      <c r="Q212" s="22">
        <f t="shared" si="79"/>
        <v>0</v>
      </c>
      <c r="R212" s="22">
        <f t="shared" si="69"/>
        <v>0</v>
      </c>
      <c r="S212" s="27"/>
      <c r="T212" s="27"/>
      <c r="U212" s="24"/>
      <c r="V212" s="28">
        <f t="shared" si="76"/>
        <v>0</v>
      </c>
      <c r="W212" s="22">
        <f t="shared" si="77"/>
        <v>0</v>
      </c>
      <c r="X212" s="24"/>
    </row>
    <row r="213" spans="1:24" ht="14.1" customHeight="1" x14ac:dyDescent="0.3">
      <c r="A213" s="19"/>
      <c r="B213" s="20"/>
      <c r="C213" s="21"/>
      <c r="D213" s="49"/>
      <c r="E213" s="50"/>
      <c r="F213" s="49"/>
      <c r="G213" s="50"/>
      <c r="H213" s="43" t="s">
        <v>30</v>
      </c>
      <c r="I213" s="22"/>
      <c r="J213" s="22"/>
      <c r="K213" s="22"/>
      <c r="L213" s="22"/>
      <c r="M213" s="22"/>
      <c r="N213" s="22"/>
      <c r="O213" s="22"/>
      <c r="P213" s="22"/>
      <c r="Q213" s="22">
        <f t="shared" si="79"/>
        <v>0</v>
      </c>
      <c r="R213" s="22">
        <f t="shared" si="69"/>
        <v>0</v>
      </c>
      <c r="S213" s="27"/>
      <c r="T213" s="27"/>
      <c r="U213" s="24"/>
      <c r="V213" s="28">
        <f t="shared" si="76"/>
        <v>0</v>
      </c>
      <c r="W213" s="22">
        <f t="shared" si="77"/>
        <v>0</v>
      </c>
      <c r="X213" s="24"/>
    </row>
    <row r="214" spans="1:24" ht="13.35" customHeight="1" x14ac:dyDescent="0.3">
      <c r="A214" s="19"/>
      <c r="B214" s="20" t="s">
        <v>99</v>
      </c>
      <c r="C214" s="21" t="s">
        <v>100</v>
      </c>
      <c r="D214" s="49">
        <v>43466</v>
      </c>
      <c r="E214" s="50">
        <v>43830</v>
      </c>
      <c r="F214" s="50">
        <v>43466</v>
      </c>
      <c r="G214" s="50">
        <v>43830</v>
      </c>
      <c r="H214" s="43" t="s">
        <v>20</v>
      </c>
      <c r="I214" s="29">
        <f t="shared" ref="I214:P214" si="80">I215+I216+I217+I218</f>
        <v>0</v>
      </c>
      <c r="J214" s="29">
        <f t="shared" si="80"/>
        <v>0</v>
      </c>
      <c r="K214" s="29">
        <f t="shared" si="80"/>
        <v>0</v>
      </c>
      <c r="L214" s="29">
        <f t="shared" si="80"/>
        <v>0</v>
      </c>
      <c r="M214" s="29">
        <f t="shared" si="80"/>
        <v>0</v>
      </c>
      <c r="N214" s="29">
        <f t="shared" si="80"/>
        <v>0</v>
      </c>
      <c r="O214" s="29">
        <f t="shared" si="80"/>
        <v>0</v>
      </c>
      <c r="P214" s="29">
        <f t="shared" si="80"/>
        <v>0</v>
      </c>
      <c r="Q214" s="29">
        <f t="shared" si="79"/>
        <v>0</v>
      </c>
      <c r="R214" s="29">
        <f t="shared" si="69"/>
        <v>0</v>
      </c>
      <c r="S214" s="30"/>
      <c r="T214" s="30"/>
      <c r="U214" s="31"/>
      <c r="V214" s="32">
        <f t="shared" si="76"/>
        <v>0</v>
      </c>
      <c r="W214" s="29">
        <f t="shared" si="77"/>
        <v>0</v>
      </c>
      <c r="X214" s="29"/>
    </row>
    <row r="215" spans="1:24" ht="13.35" customHeight="1" x14ac:dyDescent="0.3">
      <c r="A215" s="19"/>
      <c r="B215" s="20"/>
      <c r="C215" s="21"/>
      <c r="D215" s="49"/>
      <c r="E215" s="50"/>
      <c r="F215" s="50"/>
      <c r="G215" s="50"/>
      <c r="H215" s="43" t="s">
        <v>27</v>
      </c>
      <c r="I215" s="29"/>
      <c r="J215" s="29"/>
      <c r="K215" s="29"/>
      <c r="L215" s="29"/>
      <c r="M215" s="29"/>
      <c r="N215" s="29"/>
      <c r="O215" s="29"/>
      <c r="P215" s="29"/>
      <c r="Q215" s="29">
        <f t="shared" si="79"/>
        <v>0</v>
      </c>
      <c r="R215" s="29">
        <f t="shared" si="69"/>
        <v>0</v>
      </c>
      <c r="S215" s="30"/>
      <c r="T215" s="30"/>
      <c r="U215" s="31"/>
      <c r="V215" s="32">
        <f t="shared" si="76"/>
        <v>0</v>
      </c>
      <c r="W215" s="29">
        <f t="shared" si="77"/>
        <v>0</v>
      </c>
      <c r="X215" s="29"/>
    </row>
    <row r="216" spans="1:24" ht="13.35" customHeight="1" x14ac:dyDescent="0.3">
      <c r="A216" s="19"/>
      <c r="B216" s="20"/>
      <c r="C216" s="21"/>
      <c r="D216" s="49"/>
      <c r="E216" s="50"/>
      <c r="F216" s="50"/>
      <c r="G216" s="50"/>
      <c r="H216" s="43" t="s">
        <v>28</v>
      </c>
      <c r="I216" s="29"/>
      <c r="J216" s="29"/>
      <c r="K216" s="29"/>
      <c r="L216" s="29"/>
      <c r="M216" s="29"/>
      <c r="N216" s="29"/>
      <c r="O216" s="29"/>
      <c r="P216" s="29"/>
      <c r="Q216" s="29">
        <f t="shared" si="79"/>
        <v>0</v>
      </c>
      <c r="R216" s="29">
        <f t="shared" si="69"/>
        <v>0</v>
      </c>
      <c r="S216" s="30"/>
      <c r="T216" s="30"/>
      <c r="U216" s="31"/>
      <c r="V216" s="32">
        <f t="shared" si="76"/>
        <v>0</v>
      </c>
      <c r="W216" s="29">
        <f t="shared" si="77"/>
        <v>0</v>
      </c>
      <c r="X216" s="29"/>
    </row>
    <row r="217" spans="1:24" ht="13.35" customHeight="1" x14ac:dyDescent="0.3">
      <c r="A217" s="19"/>
      <c r="B217" s="20"/>
      <c r="C217" s="21"/>
      <c r="D217" s="49"/>
      <c r="E217" s="50"/>
      <c r="F217" s="50"/>
      <c r="G217" s="50"/>
      <c r="H217" s="43" t="s">
        <v>29</v>
      </c>
      <c r="I217" s="29"/>
      <c r="J217" s="29"/>
      <c r="K217" s="29"/>
      <c r="L217" s="29"/>
      <c r="M217" s="29"/>
      <c r="N217" s="29"/>
      <c r="O217" s="29"/>
      <c r="P217" s="29"/>
      <c r="Q217" s="29">
        <f t="shared" si="79"/>
        <v>0</v>
      </c>
      <c r="R217" s="29">
        <f t="shared" ref="R217:R239" si="81">J217+L217+N217+P217</f>
        <v>0</v>
      </c>
      <c r="S217" s="30"/>
      <c r="T217" s="30"/>
      <c r="U217" s="31"/>
      <c r="V217" s="32">
        <f t="shared" si="76"/>
        <v>0</v>
      </c>
      <c r="W217" s="29">
        <f t="shared" si="77"/>
        <v>0</v>
      </c>
      <c r="X217" s="29"/>
    </row>
    <row r="218" spans="1:24" ht="37.35" customHeight="1" x14ac:dyDescent="0.3">
      <c r="A218" s="19"/>
      <c r="B218" s="20"/>
      <c r="C218" s="21"/>
      <c r="D218" s="49"/>
      <c r="E218" s="50"/>
      <c r="F218" s="50"/>
      <c r="G218" s="50"/>
      <c r="H218" s="43" t="s">
        <v>30</v>
      </c>
      <c r="I218" s="29"/>
      <c r="J218" s="29"/>
      <c r="K218" s="29"/>
      <c r="L218" s="29"/>
      <c r="M218" s="29"/>
      <c r="N218" s="29"/>
      <c r="O218" s="29"/>
      <c r="P218" s="29"/>
      <c r="Q218" s="29">
        <f t="shared" si="79"/>
        <v>0</v>
      </c>
      <c r="R218" s="29">
        <f t="shared" si="81"/>
        <v>0</v>
      </c>
      <c r="S218" s="30"/>
      <c r="T218" s="30"/>
      <c r="U218" s="31"/>
      <c r="V218" s="32">
        <f t="shared" si="76"/>
        <v>0</v>
      </c>
      <c r="W218" s="29">
        <f t="shared" si="77"/>
        <v>0</v>
      </c>
      <c r="X218" s="29"/>
    </row>
    <row r="219" spans="1:24" ht="15" customHeight="1" x14ac:dyDescent="0.3">
      <c r="A219" s="19"/>
      <c r="B219" s="20" t="s">
        <v>101</v>
      </c>
      <c r="C219" s="21" t="s">
        <v>102</v>
      </c>
      <c r="D219" s="49">
        <v>43474</v>
      </c>
      <c r="E219" s="50">
        <v>43830</v>
      </c>
      <c r="F219" s="49">
        <v>43474</v>
      </c>
      <c r="G219" s="50">
        <v>43830</v>
      </c>
      <c r="H219" s="43" t="s">
        <v>20</v>
      </c>
      <c r="I219" s="22">
        <f t="shared" ref="I219:P219" si="82">I220+I221+I222+I223</f>
        <v>645.79999999999995</v>
      </c>
      <c r="J219" s="22">
        <f t="shared" si="82"/>
        <v>645.29999999999995</v>
      </c>
      <c r="K219" s="22">
        <f t="shared" si="82"/>
        <v>906.5</v>
      </c>
      <c r="L219" s="22">
        <f t="shared" si="82"/>
        <v>884.3</v>
      </c>
      <c r="M219" s="22">
        <f t="shared" si="82"/>
        <v>1006.2</v>
      </c>
      <c r="N219" s="22">
        <f t="shared" si="82"/>
        <v>1003.5</v>
      </c>
      <c r="O219" s="22">
        <f t="shared" si="82"/>
        <v>1320.8</v>
      </c>
      <c r="P219" s="22">
        <f t="shared" si="82"/>
        <v>1346.2</v>
      </c>
      <c r="Q219" s="22">
        <f t="shared" si="79"/>
        <v>3879.3</v>
      </c>
      <c r="R219" s="22">
        <f t="shared" si="81"/>
        <v>3879.3</v>
      </c>
      <c r="S219" s="27"/>
      <c r="T219" s="27"/>
      <c r="U219" s="24"/>
      <c r="V219" s="28">
        <f t="shared" si="76"/>
        <v>3879.3</v>
      </c>
      <c r="W219" s="22">
        <f t="shared" si="77"/>
        <v>3879.3</v>
      </c>
      <c r="X219" s="24"/>
    </row>
    <row r="220" spans="1:24" ht="15.6" x14ac:dyDescent="0.3">
      <c r="A220" s="19"/>
      <c r="B220" s="20"/>
      <c r="C220" s="21"/>
      <c r="D220" s="49"/>
      <c r="E220" s="50"/>
      <c r="F220" s="49"/>
      <c r="G220" s="50"/>
      <c r="H220" s="43" t="s">
        <v>27</v>
      </c>
      <c r="I220" s="22">
        <f t="shared" ref="I220:P220" si="83">I225</f>
        <v>645.79999999999995</v>
      </c>
      <c r="J220" s="22">
        <f t="shared" si="83"/>
        <v>645.29999999999995</v>
      </c>
      <c r="K220" s="22">
        <f t="shared" si="83"/>
        <v>906.5</v>
      </c>
      <c r="L220" s="22">
        <f t="shared" si="83"/>
        <v>884.3</v>
      </c>
      <c r="M220" s="22">
        <f t="shared" si="83"/>
        <v>1006.2</v>
      </c>
      <c r="N220" s="22">
        <f t="shared" si="83"/>
        <v>1003.5</v>
      </c>
      <c r="O220" s="22">
        <f t="shared" si="83"/>
        <v>1220.5</v>
      </c>
      <c r="P220" s="22">
        <f t="shared" si="83"/>
        <v>1245.9000000000001</v>
      </c>
      <c r="Q220" s="22">
        <f t="shared" si="79"/>
        <v>3779</v>
      </c>
      <c r="R220" s="22">
        <f t="shared" si="81"/>
        <v>3779</v>
      </c>
      <c r="S220" s="27"/>
      <c r="T220" s="27"/>
      <c r="U220" s="24"/>
      <c r="V220" s="28">
        <f t="shared" si="76"/>
        <v>3779</v>
      </c>
      <c r="W220" s="22">
        <f t="shared" si="77"/>
        <v>3779</v>
      </c>
      <c r="X220" s="24"/>
    </row>
    <row r="221" spans="1:24" ht="15.6" x14ac:dyDescent="0.3">
      <c r="A221" s="19"/>
      <c r="B221" s="20"/>
      <c r="C221" s="21"/>
      <c r="D221" s="49"/>
      <c r="E221" s="50"/>
      <c r="F221" s="49"/>
      <c r="G221" s="50"/>
      <c r="H221" s="43" t="s">
        <v>28</v>
      </c>
      <c r="I221" s="22"/>
      <c r="J221" s="22"/>
      <c r="K221" s="22"/>
      <c r="L221" s="22"/>
      <c r="M221" s="22"/>
      <c r="N221" s="22"/>
      <c r="O221" s="22">
        <f>O231</f>
        <v>100.3</v>
      </c>
      <c r="P221" s="22">
        <f>P231</f>
        <v>100.3</v>
      </c>
      <c r="Q221" s="22">
        <f t="shared" si="79"/>
        <v>100.3</v>
      </c>
      <c r="R221" s="22">
        <f t="shared" si="81"/>
        <v>100.3</v>
      </c>
      <c r="S221" s="27"/>
      <c r="T221" s="27"/>
      <c r="U221" s="24"/>
      <c r="V221" s="28">
        <f t="shared" si="76"/>
        <v>100.3</v>
      </c>
      <c r="W221" s="22">
        <f t="shared" si="77"/>
        <v>100.3</v>
      </c>
      <c r="X221" s="24"/>
    </row>
    <row r="222" spans="1:24" ht="15.6" x14ac:dyDescent="0.3">
      <c r="A222" s="19"/>
      <c r="B222" s="20"/>
      <c r="C222" s="21"/>
      <c r="D222" s="49"/>
      <c r="E222" s="50"/>
      <c r="F222" s="49"/>
      <c r="G222" s="50"/>
      <c r="H222" s="43" t="s">
        <v>29</v>
      </c>
      <c r="I222" s="22"/>
      <c r="J222" s="22"/>
      <c r="K222" s="22"/>
      <c r="L222" s="22"/>
      <c r="M222" s="22"/>
      <c r="N222" s="22"/>
      <c r="O222" s="22"/>
      <c r="P222" s="22"/>
      <c r="Q222" s="22">
        <f t="shared" si="79"/>
        <v>0</v>
      </c>
      <c r="R222" s="22">
        <f t="shared" si="81"/>
        <v>0</v>
      </c>
      <c r="S222" s="27"/>
      <c r="T222" s="27"/>
      <c r="U222" s="24"/>
      <c r="V222" s="28">
        <f t="shared" si="76"/>
        <v>0</v>
      </c>
      <c r="W222" s="22">
        <f t="shared" si="77"/>
        <v>0</v>
      </c>
      <c r="X222" s="24"/>
    </row>
    <row r="223" spans="1:24" ht="15.6" x14ac:dyDescent="0.3">
      <c r="A223" s="19"/>
      <c r="B223" s="20"/>
      <c r="C223" s="21"/>
      <c r="D223" s="49"/>
      <c r="E223" s="50"/>
      <c r="F223" s="49"/>
      <c r="G223" s="50"/>
      <c r="H223" s="43" t="s">
        <v>30</v>
      </c>
      <c r="I223" s="22"/>
      <c r="J223" s="22"/>
      <c r="K223" s="22"/>
      <c r="L223" s="22"/>
      <c r="M223" s="22"/>
      <c r="N223" s="22"/>
      <c r="O223" s="22"/>
      <c r="P223" s="22"/>
      <c r="Q223" s="22">
        <f t="shared" si="79"/>
        <v>0</v>
      </c>
      <c r="R223" s="22">
        <f t="shared" si="81"/>
        <v>0</v>
      </c>
      <c r="S223" s="27"/>
      <c r="T223" s="27"/>
      <c r="U223" s="24"/>
      <c r="V223" s="28">
        <f t="shared" si="76"/>
        <v>0</v>
      </c>
      <c r="W223" s="22">
        <f t="shared" si="77"/>
        <v>0</v>
      </c>
      <c r="X223" s="24"/>
    </row>
    <row r="224" spans="1:24" ht="15" customHeight="1" x14ac:dyDescent="0.3">
      <c r="A224" s="19"/>
      <c r="B224" s="21" t="s">
        <v>103</v>
      </c>
      <c r="C224" s="21" t="s">
        <v>89</v>
      </c>
      <c r="D224" s="49">
        <v>43474</v>
      </c>
      <c r="E224" s="50">
        <v>43830</v>
      </c>
      <c r="F224" s="49">
        <v>43474</v>
      </c>
      <c r="G224" s="50">
        <v>43830</v>
      </c>
      <c r="H224" s="43" t="s">
        <v>20</v>
      </c>
      <c r="I224" s="29">
        <f t="shared" ref="I224:P224" si="84">I225+I226+I227+I228</f>
        <v>645.79999999999995</v>
      </c>
      <c r="J224" s="29">
        <f t="shared" si="84"/>
        <v>645.29999999999995</v>
      </c>
      <c r="K224" s="29">
        <f t="shared" si="84"/>
        <v>906.5</v>
      </c>
      <c r="L224" s="29">
        <f t="shared" si="84"/>
        <v>884.3</v>
      </c>
      <c r="M224" s="29">
        <f t="shared" si="84"/>
        <v>1006.2</v>
      </c>
      <c r="N224" s="29">
        <f t="shared" si="84"/>
        <v>1003.5</v>
      </c>
      <c r="O224" s="29">
        <f t="shared" si="84"/>
        <v>1220.5</v>
      </c>
      <c r="P224" s="29">
        <f t="shared" si="84"/>
        <v>1245.9000000000001</v>
      </c>
      <c r="Q224" s="29">
        <f t="shared" si="79"/>
        <v>3779</v>
      </c>
      <c r="R224" s="29">
        <f t="shared" si="81"/>
        <v>3779</v>
      </c>
      <c r="S224" s="45"/>
      <c r="T224" s="45"/>
      <c r="U224" s="31"/>
      <c r="V224" s="32">
        <f t="shared" si="76"/>
        <v>3779</v>
      </c>
      <c r="W224" s="29">
        <f t="shared" si="77"/>
        <v>3779</v>
      </c>
      <c r="X224" s="31"/>
    </row>
    <row r="225" spans="1:24" ht="15.6" x14ac:dyDescent="0.3">
      <c r="A225" s="19"/>
      <c r="B225" s="21"/>
      <c r="C225" s="21"/>
      <c r="D225" s="49"/>
      <c r="E225" s="50"/>
      <c r="F225" s="49"/>
      <c r="G225" s="50"/>
      <c r="H225" s="43" t="s">
        <v>27</v>
      </c>
      <c r="I225" s="29">
        <v>645.79999999999995</v>
      </c>
      <c r="J225" s="29">
        <v>645.29999999999995</v>
      </c>
      <c r="K225" s="29">
        <v>906.5</v>
      </c>
      <c r="L225" s="29">
        <v>884.3</v>
      </c>
      <c r="M225" s="29">
        <v>1006.2</v>
      </c>
      <c r="N225" s="29">
        <v>1003.5</v>
      </c>
      <c r="O225" s="29">
        <v>1220.5</v>
      </c>
      <c r="P225" s="29">
        <v>1245.9000000000001</v>
      </c>
      <c r="Q225" s="29">
        <f t="shared" si="79"/>
        <v>3779</v>
      </c>
      <c r="R225" s="29">
        <f t="shared" si="81"/>
        <v>3779</v>
      </c>
      <c r="S225" s="45"/>
      <c r="T225" s="45"/>
      <c r="U225" s="31"/>
      <c r="V225" s="32">
        <f t="shared" si="76"/>
        <v>3779</v>
      </c>
      <c r="W225" s="29">
        <f t="shared" si="77"/>
        <v>3779</v>
      </c>
      <c r="X225" s="31"/>
    </row>
    <row r="226" spans="1:24" ht="15.6" x14ac:dyDescent="0.3">
      <c r="A226" s="19"/>
      <c r="B226" s="21"/>
      <c r="C226" s="21"/>
      <c r="D226" s="49"/>
      <c r="E226" s="50"/>
      <c r="F226" s="49"/>
      <c r="G226" s="50"/>
      <c r="H226" s="43" t="s">
        <v>28</v>
      </c>
      <c r="I226" s="29"/>
      <c r="J226" s="29"/>
      <c r="K226" s="29"/>
      <c r="L226" s="29"/>
      <c r="M226" s="29"/>
      <c r="N226" s="29"/>
      <c r="O226" s="29"/>
      <c r="P226" s="29"/>
      <c r="Q226" s="29">
        <f t="shared" si="79"/>
        <v>0</v>
      </c>
      <c r="R226" s="29">
        <f t="shared" si="81"/>
        <v>0</v>
      </c>
      <c r="S226" s="45"/>
      <c r="T226" s="45"/>
      <c r="U226" s="31"/>
      <c r="V226" s="32">
        <f t="shared" si="76"/>
        <v>0</v>
      </c>
      <c r="W226" s="29">
        <f t="shared" si="77"/>
        <v>0</v>
      </c>
      <c r="X226" s="31"/>
    </row>
    <row r="227" spans="1:24" ht="15.6" x14ac:dyDescent="0.3">
      <c r="A227" s="19"/>
      <c r="B227" s="21"/>
      <c r="C227" s="21"/>
      <c r="D227" s="49"/>
      <c r="E227" s="50"/>
      <c r="F227" s="49"/>
      <c r="G227" s="50"/>
      <c r="H227" s="43" t="s">
        <v>29</v>
      </c>
      <c r="I227" s="29"/>
      <c r="J227" s="29"/>
      <c r="K227" s="29"/>
      <c r="L227" s="29"/>
      <c r="M227" s="29"/>
      <c r="N227" s="29"/>
      <c r="O227" s="29"/>
      <c r="P227" s="29"/>
      <c r="Q227" s="29">
        <f t="shared" si="79"/>
        <v>0</v>
      </c>
      <c r="R227" s="29">
        <f t="shared" si="81"/>
        <v>0</v>
      </c>
      <c r="S227" s="45"/>
      <c r="T227" s="45"/>
      <c r="U227" s="31"/>
      <c r="V227" s="32">
        <f t="shared" si="76"/>
        <v>0</v>
      </c>
      <c r="W227" s="29">
        <f t="shared" si="77"/>
        <v>0</v>
      </c>
      <c r="X227" s="31"/>
    </row>
    <row r="228" spans="1:24" ht="15.6" x14ac:dyDescent="0.3">
      <c r="A228" s="19"/>
      <c r="B228" s="21"/>
      <c r="C228" s="21"/>
      <c r="D228" s="49"/>
      <c r="E228" s="50"/>
      <c r="F228" s="49"/>
      <c r="G228" s="50"/>
      <c r="H228" s="43" t="s">
        <v>30</v>
      </c>
      <c r="I228" s="29"/>
      <c r="J228" s="29"/>
      <c r="K228" s="29"/>
      <c r="L228" s="29"/>
      <c r="M228" s="29"/>
      <c r="N228" s="29"/>
      <c r="O228" s="29"/>
      <c r="P228" s="29"/>
      <c r="Q228" s="29">
        <f t="shared" si="79"/>
        <v>0</v>
      </c>
      <c r="R228" s="29">
        <f t="shared" si="81"/>
        <v>0</v>
      </c>
      <c r="S228" s="45"/>
      <c r="T228" s="45"/>
      <c r="U228" s="31"/>
      <c r="V228" s="32">
        <f t="shared" si="76"/>
        <v>0</v>
      </c>
      <c r="W228" s="29">
        <f t="shared" si="77"/>
        <v>0</v>
      </c>
      <c r="X228" s="31"/>
    </row>
    <row r="229" spans="1:24" ht="23.1" customHeight="1" x14ac:dyDescent="0.3">
      <c r="A229" s="19"/>
      <c r="B229" s="21" t="s">
        <v>104</v>
      </c>
      <c r="C229" s="21" t="s">
        <v>34</v>
      </c>
      <c r="D229" s="49">
        <v>43739</v>
      </c>
      <c r="E229" s="50">
        <v>43830</v>
      </c>
      <c r="F229" s="49">
        <v>43739</v>
      </c>
      <c r="G229" s="50">
        <v>43830</v>
      </c>
      <c r="H229" s="43" t="s">
        <v>20</v>
      </c>
      <c r="I229" s="43">
        <f t="shared" ref="I229:P229" si="85">I230+I231+I232+I233</f>
        <v>0</v>
      </c>
      <c r="J229" s="43">
        <f t="shared" si="85"/>
        <v>0</v>
      </c>
      <c r="K229" s="43">
        <f t="shared" si="85"/>
        <v>0</v>
      </c>
      <c r="L229" s="43">
        <f t="shared" si="85"/>
        <v>0</v>
      </c>
      <c r="M229" s="43">
        <f t="shared" si="85"/>
        <v>0</v>
      </c>
      <c r="N229" s="43">
        <f t="shared" si="85"/>
        <v>0</v>
      </c>
      <c r="O229" s="43">
        <f t="shared" si="85"/>
        <v>100.3</v>
      </c>
      <c r="P229" s="43">
        <f t="shared" si="85"/>
        <v>100.3</v>
      </c>
      <c r="Q229" s="43">
        <f t="shared" si="79"/>
        <v>100.3</v>
      </c>
      <c r="R229" s="43">
        <f t="shared" si="81"/>
        <v>100.3</v>
      </c>
      <c r="S229" s="46"/>
      <c r="T229" s="46"/>
      <c r="U229" s="19"/>
      <c r="V229" s="32">
        <f t="shared" si="76"/>
        <v>100.3</v>
      </c>
      <c r="W229" s="29">
        <f t="shared" si="77"/>
        <v>100.3</v>
      </c>
      <c r="X229" s="19"/>
    </row>
    <row r="230" spans="1:24" ht="17.100000000000001" customHeight="1" x14ac:dyDescent="0.3">
      <c r="A230" s="19"/>
      <c r="B230" s="21"/>
      <c r="C230" s="21"/>
      <c r="D230" s="49"/>
      <c r="E230" s="50"/>
      <c r="F230" s="49"/>
      <c r="G230" s="50"/>
      <c r="H230" s="43" t="s">
        <v>27</v>
      </c>
      <c r="I230" s="43"/>
      <c r="J230" s="43"/>
      <c r="K230" s="43"/>
      <c r="L230" s="43"/>
      <c r="M230" s="43"/>
      <c r="N230" s="43"/>
      <c r="O230" s="43"/>
      <c r="P230" s="43"/>
      <c r="Q230" s="43">
        <f t="shared" si="79"/>
        <v>0</v>
      </c>
      <c r="R230" s="43">
        <f t="shared" si="81"/>
        <v>0</v>
      </c>
      <c r="S230" s="46"/>
      <c r="T230" s="46"/>
      <c r="U230" s="19"/>
      <c r="V230" s="32">
        <f t="shared" si="76"/>
        <v>0</v>
      </c>
      <c r="W230" s="29">
        <f t="shared" si="77"/>
        <v>0</v>
      </c>
      <c r="X230" s="19"/>
    </row>
    <row r="231" spans="1:24" ht="17.100000000000001" customHeight="1" x14ac:dyDescent="0.3">
      <c r="A231" s="19"/>
      <c r="B231" s="21"/>
      <c r="C231" s="21"/>
      <c r="D231" s="49"/>
      <c r="E231" s="50"/>
      <c r="F231" s="49"/>
      <c r="G231" s="50"/>
      <c r="H231" s="43" t="s">
        <v>28</v>
      </c>
      <c r="I231" s="43"/>
      <c r="J231" s="43"/>
      <c r="K231" s="43"/>
      <c r="L231" s="43"/>
      <c r="M231" s="43"/>
      <c r="N231" s="43"/>
      <c r="O231" s="43">
        <v>100.3</v>
      </c>
      <c r="P231" s="43">
        <v>100.3</v>
      </c>
      <c r="Q231" s="43">
        <f t="shared" si="79"/>
        <v>100.3</v>
      </c>
      <c r="R231" s="43">
        <f t="shared" si="81"/>
        <v>100.3</v>
      </c>
      <c r="S231" s="46"/>
      <c r="T231" s="46"/>
      <c r="U231" s="19"/>
      <c r="V231" s="32">
        <f t="shared" si="76"/>
        <v>100.3</v>
      </c>
      <c r="W231" s="29">
        <f t="shared" si="77"/>
        <v>100.3</v>
      </c>
      <c r="X231" s="19"/>
    </row>
    <row r="232" spans="1:24" ht="14.1" customHeight="1" x14ac:dyDescent="0.3">
      <c r="A232" s="19"/>
      <c r="B232" s="21"/>
      <c r="C232" s="21"/>
      <c r="D232" s="49"/>
      <c r="E232" s="50"/>
      <c r="F232" s="49"/>
      <c r="G232" s="50"/>
      <c r="H232" s="43" t="s">
        <v>29</v>
      </c>
      <c r="I232" s="43"/>
      <c r="J232" s="43"/>
      <c r="K232" s="43"/>
      <c r="L232" s="43"/>
      <c r="M232" s="43"/>
      <c r="N232" s="43"/>
      <c r="O232" s="43"/>
      <c r="P232" s="43"/>
      <c r="Q232" s="43">
        <f t="shared" si="79"/>
        <v>0</v>
      </c>
      <c r="R232" s="43">
        <f t="shared" si="81"/>
        <v>0</v>
      </c>
      <c r="S232" s="46"/>
      <c r="T232" s="46"/>
      <c r="U232" s="19"/>
      <c r="V232" s="32">
        <f t="shared" si="76"/>
        <v>0</v>
      </c>
      <c r="W232" s="29">
        <f t="shared" si="77"/>
        <v>0</v>
      </c>
      <c r="X232" s="19"/>
    </row>
    <row r="233" spans="1:24" ht="25.35" customHeight="1" x14ac:dyDescent="0.3">
      <c r="A233" s="19"/>
      <c r="B233" s="21"/>
      <c r="C233" s="21"/>
      <c r="D233" s="49"/>
      <c r="E233" s="50"/>
      <c r="F233" s="49"/>
      <c r="G233" s="50"/>
      <c r="H233" s="43" t="s">
        <v>30</v>
      </c>
      <c r="I233" s="43"/>
      <c r="J233" s="43"/>
      <c r="K233" s="43"/>
      <c r="L233" s="43"/>
      <c r="M233" s="43"/>
      <c r="N233" s="43"/>
      <c r="O233" s="43"/>
      <c r="P233" s="43"/>
      <c r="Q233" s="43">
        <f t="shared" si="79"/>
        <v>0</v>
      </c>
      <c r="R233" s="43">
        <f t="shared" si="81"/>
        <v>0</v>
      </c>
      <c r="S233" s="46"/>
      <c r="T233" s="46"/>
      <c r="U233" s="19"/>
      <c r="V233" s="32">
        <f t="shared" si="76"/>
        <v>0</v>
      </c>
      <c r="W233" s="29">
        <f t="shared" si="77"/>
        <v>0</v>
      </c>
      <c r="X233" s="19"/>
    </row>
    <row r="234" spans="1:24" ht="89.4" customHeight="1" x14ac:dyDescent="0.25">
      <c r="A234" s="33"/>
      <c r="B234" s="73" t="s">
        <v>105</v>
      </c>
      <c r="C234" s="34" t="s">
        <v>34</v>
      </c>
      <c r="D234" s="71" t="s">
        <v>44</v>
      </c>
      <c r="E234" s="65">
        <v>43768</v>
      </c>
      <c r="F234" s="65" t="s">
        <v>44</v>
      </c>
      <c r="G234" s="65">
        <v>43768</v>
      </c>
      <c r="H234" s="33" t="s">
        <v>44</v>
      </c>
      <c r="I234" s="32" t="s">
        <v>44</v>
      </c>
      <c r="J234" s="32" t="s">
        <v>44</v>
      </c>
      <c r="K234" s="32" t="s">
        <v>44</v>
      </c>
      <c r="L234" s="32" t="s">
        <v>44</v>
      </c>
      <c r="M234" s="32" t="s">
        <v>44</v>
      </c>
      <c r="N234" s="32" t="s">
        <v>44</v>
      </c>
      <c r="O234" s="32" t="s">
        <v>44</v>
      </c>
      <c r="P234" s="32" t="s">
        <v>44</v>
      </c>
      <c r="Q234" s="32" t="e">
        <f t="shared" si="79"/>
        <v>#VALUE!</v>
      </c>
      <c r="R234" s="32" t="e">
        <f t="shared" si="81"/>
        <v>#VALUE!</v>
      </c>
      <c r="S234" s="32"/>
      <c r="T234" s="32"/>
      <c r="U234" s="32"/>
      <c r="V234" s="47" t="s">
        <v>44</v>
      </c>
      <c r="W234" s="47" t="s">
        <v>44</v>
      </c>
      <c r="X234" s="48"/>
    </row>
    <row r="235" spans="1:24" ht="27.6" customHeight="1" x14ac:dyDescent="0.3">
      <c r="A235" s="19"/>
      <c r="B235" s="21" t="s">
        <v>113</v>
      </c>
      <c r="C235" s="21" t="s">
        <v>91</v>
      </c>
      <c r="D235" s="49">
        <v>43466</v>
      </c>
      <c r="E235" s="50">
        <v>43830</v>
      </c>
      <c r="F235" s="50">
        <v>43466</v>
      </c>
      <c r="G235" s="50">
        <v>43830</v>
      </c>
      <c r="H235" s="43" t="s">
        <v>20</v>
      </c>
      <c r="I235" s="43">
        <f>I236+I237+I238+I239</f>
        <v>0</v>
      </c>
      <c r="J235" s="43"/>
      <c r="K235" s="43">
        <f>K236+K237+K238+K239</f>
        <v>0</v>
      </c>
      <c r="L235" s="43"/>
      <c r="M235" s="43">
        <f>M236+M237+M238+M239</f>
        <v>0</v>
      </c>
      <c r="N235" s="43"/>
      <c r="O235" s="43">
        <f>O236+O237+O238+O239</f>
        <v>0</v>
      </c>
      <c r="P235" s="43">
        <f>P236+P237+P238+P239</f>
        <v>0</v>
      </c>
      <c r="Q235" s="43">
        <f t="shared" si="79"/>
        <v>0</v>
      </c>
      <c r="R235" s="43">
        <f t="shared" si="81"/>
        <v>0</v>
      </c>
      <c r="S235" s="46"/>
      <c r="T235" s="46"/>
      <c r="U235" s="51"/>
      <c r="V235" s="52">
        <v>0</v>
      </c>
      <c r="W235" s="53"/>
      <c r="X235" s="53"/>
    </row>
    <row r="236" spans="1:24" ht="26.1" customHeight="1" x14ac:dyDescent="0.3">
      <c r="A236" s="19"/>
      <c r="B236" s="21"/>
      <c r="C236" s="21"/>
      <c r="D236" s="49"/>
      <c r="E236" s="50"/>
      <c r="F236" s="50"/>
      <c r="G236" s="50"/>
      <c r="H236" s="43" t="s">
        <v>60</v>
      </c>
      <c r="I236" s="43"/>
      <c r="J236" s="43"/>
      <c r="K236" s="43"/>
      <c r="L236" s="43"/>
      <c r="M236" s="43"/>
      <c r="N236" s="43"/>
      <c r="O236" s="43"/>
      <c r="P236" s="43"/>
      <c r="Q236" s="43">
        <f t="shared" si="79"/>
        <v>0</v>
      </c>
      <c r="R236" s="43">
        <f t="shared" si="81"/>
        <v>0</v>
      </c>
      <c r="S236" s="46"/>
      <c r="T236" s="46"/>
      <c r="U236" s="51"/>
      <c r="V236" s="52"/>
      <c r="W236" s="53"/>
      <c r="X236" s="53"/>
    </row>
    <row r="237" spans="1:24" ht="29.1" customHeight="1" x14ac:dyDescent="0.3">
      <c r="A237" s="19"/>
      <c r="B237" s="21"/>
      <c r="C237" s="21"/>
      <c r="D237" s="49"/>
      <c r="E237" s="50"/>
      <c r="F237" s="50"/>
      <c r="G237" s="50"/>
      <c r="H237" s="43" t="s">
        <v>61</v>
      </c>
      <c r="I237" s="43"/>
      <c r="J237" s="43"/>
      <c r="K237" s="43"/>
      <c r="L237" s="43"/>
      <c r="M237" s="43"/>
      <c r="N237" s="43"/>
      <c r="O237" s="43"/>
      <c r="P237" s="43"/>
      <c r="Q237" s="43">
        <f t="shared" si="79"/>
        <v>0</v>
      </c>
      <c r="R237" s="43">
        <f t="shared" si="81"/>
        <v>0</v>
      </c>
      <c r="S237" s="46"/>
      <c r="T237" s="46"/>
      <c r="U237" s="51"/>
      <c r="V237" s="52"/>
      <c r="W237" s="53"/>
      <c r="X237" s="53"/>
    </row>
    <row r="238" spans="1:24" ht="15.6" x14ac:dyDescent="0.3">
      <c r="A238" s="19"/>
      <c r="B238" s="21"/>
      <c r="C238" s="21"/>
      <c r="D238" s="49"/>
      <c r="E238" s="50"/>
      <c r="F238" s="50"/>
      <c r="G238" s="50"/>
      <c r="H238" s="43" t="s">
        <v>62</v>
      </c>
      <c r="I238" s="43"/>
      <c r="J238" s="43"/>
      <c r="K238" s="43"/>
      <c r="L238" s="43"/>
      <c r="M238" s="43"/>
      <c r="N238" s="43"/>
      <c r="O238" s="43"/>
      <c r="P238" s="43"/>
      <c r="Q238" s="43">
        <f t="shared" si="79"/>
        <v>0</v>
      </c>
      <c r="R238" s="43">
        <f t="shared" si="81"/>
        <v>0</v>
      </c>
      <c r="S238" s="46"/>
      <c r="T238" s="46"/>
      <c r="U238" s="51"/>
      <c r="V238" s="52"/>
      <c r="W238" s="53"/>
      <c r="X238" s="53"/>
    </row>
    <row r="239" spans="1:24" ht="102.9" customHeight="1" x14ac:dyDescent="0.3">
      <c r="A239" s="19"/>
      <c r="B239" s="21"/>
      <c r="C239" s="21"/>
      <c r="D239" s="49"/>
      <c r="E239" s="50"/>
      <c r="F239" s="50"/>
      <c r="G239" s="50"/>
      <c r="H239" s="43" t="s">
        <v>63</v>
      </c>
      <c r="I239" s="43"/>
      <c r="J239" s="43"/>
      <c r="K239" s="43"/>
      <c r="L239" s="43"/>
      <c r="M239" s="43"/>
      <c r="N239" s="43"/>
      <c r="O239" s="43"/>
      <c r="P239" s="43"/>
      <c r="Q239" s="43">
        <f t="shared" si="79"/>
        <v>0</v>
      </c>
      <c r="R239" s="43">
        <f t="shared" si="81"/>
        <v>0</v>
      </c>
      <c r="S239" s="46"/>
      <c r="T239" s="46"/>
      <c r="U239" s="51"/>
      <c r="V239" s="52"/>
      <c r="W239" s="53"/>
      <c r="X239" s="53"/>
    </row>
    <row r="240" spans="1:24" ht="15.6" x14ac:dyDescent="0.3">
      <c r="A240" s="46"/>
      <c r="B240" s="1"/>
      <c r="C240" s="1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46"/>
      <c r="S240" s="46"/>
      <c r="T240" s="46"/>
      <c r="U240" s="46"/>
      <c r="V240" s="54"/>
      <c r="W240" s="54"/>
      <c r="X240" s="54"/>
    </row>
    <row r="241" spans="1:24" ht="31.35" customHeight="1" x14ac:dyDescent="0.3">
      <c r="A241" s="46"/>
      <c r="B241" s="55" t="s">
        <v>106</v>
      </c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46"/>
      <c r="S241" s="46"/>
      <c r="T241" s="46"/>
      <c r="U241" s="46"/>
      <c r="V241" s="54"/>
      <c r="W241" s="54"/>
      <c r="X241" s="54"/>
    </row>
    <row r="242" spans="1:24" ht="15.6" x14ac:dyDescent="0.3">
      <c r="A242" s="46"/>
      <c r="B242" s="1"/>
      <c r="C242" s="1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46"/>
      <c r="S242" s="46"/>
      <c r="T242" s="46"/>
      <c r="U242" s="46"/>
      <c r="V242" s="54"/>
      <c r="W242" s="54"/>
      <c r="X242" s="54"/>
    </row>
    <row r="243" spans="1:24" ht="31.35" customHeight="1" x14ac:dyDescent="0.3">
      <c r="A243" s="46"/>
      <c r="B243" s="55" t="s">
        <v>107</v>
      </c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46"/>
      <c r="S243" s="46"/>
      <c r="T243" s="46"/>
      <c r="U243" s="46"/>
      <c r="V243" s="54"/>
      <c r="W243" s="54"/>
      <c r="X243" s="54"/>
    </row>
    <row r="244" spans="1:24" ht="15.6" x14ac:dyDescent="0.3">
      <c r="A244" s="46"/>
      <c r="B244" s="1"/>
      <c r="C244" s="1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46"/>
      <c r="S244" s="46"/>
      <c r="T244" s="46"/>
      <c r="U244" s="46"/>
      <c r="V244" s="54"/>
      <c r="W244" s="54"/>
      <c r="X244" s="54"/>
    </row>
    <row r="245" spans="1:24" ht="50.7" customHeight="1" x14ac:dyDescent="0.3">
      <c r="A245" s="46"/>
      <c r="B245" s="55" t="s">
        <v>108</v>
      </c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46"/>
      <c r="S245" s="46"/>
      <c r="T245" s="46"/>
      <c r="U245" s="46"/>
      <c r="V245" s="54"/>
      <c r="W245" s="54"/>
      <c r="X245" s="54"/>
    </row>
    <row r="246" spans="1:24" ht="15.6" x14ac:dyDescent="0.3">
      <c r="A246" s="46"/>
      <c r="B246" s="1"/>
      <c r="C246" s="1"/>
      <c r="D246" s="16"/>
      <c r="E246" s="16"/>
      <c r="F246" s="16"/>
      <c r="G246" s="16"/>
      <c r="H246" s="16"/>
      <c r="I246" s="16"/>
      <c r="J246" s="1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54"/>
      <c r="W246" s="54"/>
      <c r="X246" s="54"/>
    </row>
    <row r="247" spans="1:24" ht="15.6" x14ac:dyDescent="0.3">
      <c r="A247" s="46"/>
      <c r="B247" s="56" t="s">
        <v>109</v>
      </c>
      <c r="C247" s="56"/>
      <c r="D247" s="57"/>
      <c r="E247" s="58"/>
      <c r="F247" s="58"/>
      <c r="G247" s="59"/>
      <c r="H247" s="59"/>
      <c r="I247" s="60" t="s">
        <v>110</v>
      </c>
      <c r="J247" s="60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54"/>
      <c r="W247" s="54"/>
      <c r="X247" s="54"/>
    </row>
    <row r="248" spans="1:24" ht="15.6" x14ac:dyDescent="0.3">
      <c r="A248" s="46"/>
      <c r="B248" s="1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54"/>
      <c r="W248" s="54"/>
      <c r="X248" s="54"/>
    </row>
    <row r="249" spans="1:24" ht="15.6" x14ac:dyDescent="0.3">
      <c r="A249" s="46"/>
      <c r="B249" s="2" t="s">
        <v>111</v>
      </c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54"/>
      <c r="W249" s="54"/>
      <c r="X249" s="54"/>
    </row>
  </sheetData>
  <mergeCells count="397">
    <mergeCell ref="M2:W2"/>
    <mergeCell ref="M3:W3"/>
    <mergeCell ref="M4:W4"/>
    <mergeCell ref="M5:W5"/>
    <mergeCell ref="M6:W6"/>
    <mergeCell ref="A8:W8"/>
    <mergeCell ref="A9:W9"/>
    <mergeCell ref="A10:W10"/>
    <mergeCell ref="A13:A15"/>
    <mergeCell ref="B13:B15"/>
    <mergeCell ref="C13:C15"/>
    <mergeCell ref="D13:D15"/>
    <mergeCell ref="E13:E15"/>
    <mergeCell ref="F13:F15"/>
    <mergeCell ref="G13:G15"/>
    <mergeCell ref="H13:W13"/>
    <mergeCell ref="X13:X15"/>
    <mergeCell ref="I14:J14"/>
    <mergeCell ref="K14:L14"/>
    <mergeCell ref="M14:N14"/>
    <mergeCell ref="O14:P14"/>
    <mergeCell ref="U14:U15"/>
    <mergeCell ref="V14:W14"/>
    <mergeCell ref="A17:A21"/>
    <mergeCell ref="B17:B21"/>
    <mergeCell ref="C17:C21"/>
    <mergeCell ref="D17:D21"/>
    <mergeCell ref="E17:E21"/>
    <mergeCell ref="F17:F21"/>
    <mergeCell ref="G17:G21"/>
    <mergeCell ref="U17:U21"/>
    <mergeCell ref="X17:X21"/>
    <mergeCell ref="A22:A26"/>
    <mergeCell ref="B22:B26"/>
    <mergeCell ref="C22:C26"/>
    <mergeCell ref="D22:D26"/>
    <mergeCell ref="E22:E26"/>
    <mergeCell ref="F22:F26"/>
    <mergeCell ref="G22:G26"/>
    <mergeCell ref="U22:U26"/>
    <mergeCell ref="X22:X26"/>
    <mergeCell ref="A27:A31"/>
    <mergeCell ref="B27:B31"/>
    <mergeCell ref="C27:C31"/>
    <mergeCell ref="D27:D31"/>
    <mergeCell ref="E27:E31"/>
    <mergeCell ref="F27:F31"/>
    <mergeCell ref="G27:G31"/>
    <mergeCell ref="U27:U31"/>
    <mergeCell ref="X27:X31"/>
    <mergeCell ref="A32:A36"/>
    <mergeCell ref="B32:B36"/>
    <mergeCell ref="C32:C36"/>
    <mergeCell ref="D32:D36"/>
    <mergeCell ref="E32:E36"/>
    <mergeCell ref="F32:F36"/>
    <mergeCell ref="G32:G36"/>
    <mergeCell ref="U32:U36"/>
    <mergeCell ref="X32:X36"/>
    <mergeCell ref="A37:A41"/>
    <mergeCell ref="B37:B41"/>
    <mergeCell ref="C37:C41"/>
    <mergeCell ref="D37:D41"/>
    <mergeCell ref="E37:E41"/>
    <mergeCell ref="F37:F41"/>
    <mergeCell ref="G37:G41"/>
    <mergeCell ref="U37:U41"/>
    <mergeCell ref="X37:X41"/>
    <mergeCell ref="A42:A46"/>
    <mergeCell ref="B42:B46"/>
    <mergeCell ref="C42:C46"/>
    <mergeCell ref="D42:D46"/>
    <mergeCell ref="E42:E46"/>
    <mergeCell ref="F42:F46"/>
    <mergeCell ref="G42:G46"/>
    <mergeCell ref="U42:U46"/>
    <mergeCell ref="X42:X46"/>
    <mergeCell ref="A47:A51"/>
    <mergeCell ref="B47:B51"/>
    <mergeCell ref="C47:C51"/>
    <mergeCell ref="D47:D51"/>
    <mergeCell ref="E47:E51"/>
    <mergeCell ref="F47:F51"/>
    <mergeCell ref="G47:G51"/>
    <mergeCell ref="U47:U51"/>
    <mergeCell ref="X47:X51"/>
    <mergeCell ref="A52:A56"/>
    <mergeCell ref="B52:B56"/>
    <mergeCell ref="C52:C56"/>
    <mergeCell ref="D52:D56"/>
    <mergeCell ref="E52:E56"/>
    <mergeCell ref="F52:F56"/>
    <mergeCell ref="G52:G56"/>
    <mergeCell ref="U52:U56"/>
    <mergeCell ref="X52:X56"/>
    <mergeCell ref="A58:A62"/>
    <mergeCell ref="B58:B62"/>
    <mergeCell ref="C58:C62"/>
    <mergeCell ref="D58:D62"/>
    <mergeCell ref="E58:E62"/>
    <mergeCell ref="F58:F62"/>
    <mergeCell ref="G58:G62"/>
    <mergeCell ref="U58:U62"/>
    <mergeCell ref="A63:A67"/>
    <mergeCell ref="B63:B67"/>
    <mergeCell ref="C63:C67"/>
    <mergeCell ref="D63:D67"/>
    <mergeCell ref="E63:E67"/>
    <mergeCell ref="F63:F67"/>
    <mergeCell ref="G63:G67"/>
    <mergeCell ref="U63:U67"/>
    <mergeCell ref="A68:A72"/>
    <mergeCell ref="B68:B72"/>
    <mergeCell ref="C68:C72"/>
    <mergeCell ref="D68:D72"/>
    <mergeCell ref="E68:E72"/>
    <mergeCell ref="F68:F72"/>
    <mergeCell ref="G68:G72"/>
    <mergeCell ref="U68:U72"/>
    <mergeCell ref="X68:X72"/>
    <mergeCell ref="A73:A77"/>
    <mergeCell ref="B73:B77"/>
    <mergeCell ref="C73:C77"/>
    <mergeCell ref="D73:D77"/>
    <mergeCell ref="E73:E77"/>
    <mergeCell ref="F73:F77"/>
    <mergeCell ref="G73:G77"/>
    <mergeCell ref="U73:U77"/>
    <mergeCell ref="X73:X77"/>
    <mergeCell ref="A79:A83"/>
    <mergeCell ref="B79:B83"/>
    <mergeCell ref="C79:C83"/>
    <mergeCell ref="D79:D83"/>
    <mergeCell ref="E79:E83"/>
    <mergeCell ref="F79:F83"/>
    <mergeCell ref="G79:G83"/>
    <mergeCell ref="U79:U83"/>
    <mergeCell ref="X79:X83"/>
    <mergeCell ref="A84:A88"/>
    <mergeCell ref="B84:B88"/>
    <mergeCell ref="C84:C88"/>
    <mergeCell ref="D84:D88"/>
    <mergeCell ref="E84:E88"/>
    <mergeCell ref="F84:F88"/>
    <mergeCell ref="G84:G88"/>
    <mergeCell ref="U84:U88"/>
    <mergeCell ref="X84:X88"/>
    <mergeCell ref="A89:A93"/>
    <mergeCell ref="B89:B93"/>
    <mergeCell ref="C89:C93"/>
    <mergeCell ref="D89:D93"/>
    <mergeCell ref="E89:E93"/>
    <mergeCell ref="F89:F93"/>
    <mergeCell ref="G89:G93"/>
    <mergeCell ref="U89:U93"/>
    <mergeCell ref="X89:X93"/>
    <mergeCell ref="A94:A98"/>
    <mergeCell ref="B94:B98"/>
    <mergeCell ref="C94:C98"/>
    <mergeCell ref="D94:D98"/>
    <mergeCell ref="E94:E98"/>
    <mergeCell ref="F94:F98"/>
    <mergeCell ref="G94:G98"/>
    <mergeCell ref="U94:U98"/>
    <mergeCell ref="X94:X98"/>
    <mergeCell ref="A99:A103"/>
    <mergeCell ref="B99:B103"/>
    <mergeCell ref="C99:C103"/>
    <mergeCell ref="D99:D103"/>
    <mergeCell ref="E99:E103"/>
    <mergeCell ref="F99:F103"/>
    <mergeCell ref="G99:G103"/>
    <mergeCell ref="U99:U103"/>
    <mergeCell ref="X99:X103"/>
    <mergeCell ref="A104:A108"/>
    <mergeCell ref="B104:B108"/>
    <mergeCell ref="C104:C108"/>
    <mergeCell ref="D104:D108"/>
    <mergeCell ref="E104:E108"/>
    <mergeCell ref="F104:F108"/>
    <mergeCell ref="G104:G108"/>
    <mergeCell ref="U104:U108"/>
    <mergeCell ref="A109:A113"/>
    <mergeCell ref="B109:B113"/>
    <mergeCell ref="C109:C113"/>
    <mergeCell ref="D109:D113"/>
    <mergeCell ref="E109:E113"/>
    <mergeCell ref="F109:F113"/>
    <mergeCell ref="G109:G113"/>
    <mergeCell ref="U109:U113"/>
    <mergeCell ref="X109:X113"/>
    <mergeCell ref="A115:A119"/>
    <mergeCell ref="B115:B119"/>
    <mergeCell ref="C115:C119"/>
    <mergeCell ref="D115:D119"/>
    <mergeCell ref="E115:E119"/>
    <mergeCell ref="F115:F119"/>
    <mergeCell ref="G115:G119"/>
    <mergeCell ref="U115:U119"/>
    <mergeCell ref="X115:X119"/>
    <mergeCell ref="A120:A124"/>
    <mergeCell ref="B120:B124"/>
    <mergeCell ref="C120:C124"/>
    <mergeCell ref="D120:D124"/>
    <mergeCell ref="E120:E124"/>
    <mergeCell ref="F120:F124"/>
    <mergeCell ref="G120:G124"/>
    <mergeCell ref="U120:U124"/>
    <mergeCell ref="X120:X124"/>
    <mergeCell ref="A125:A129"/>
    <mergeCell ref="B125:B129"/>
    <mergeCell ref="C125:C129"/>
    <mergeCell ref="D125:D129"/>
    <mergeCell ref="E125:E129"/>
    <mergeCell ref="F125:F129"/>
    <mergeCell ref="G125:G129"/>
    <mergeCell ref="U125:U129"/>
    <mergeCell ref="X125:X129"/>
    <mergeCell ref="A132:A136"/>
    <mergeCell ref="B132:B136"/>
    <mergeCell ref="C132:C136"/>
    <mergeCell ref="D132:D136"/>
    <mergeCell ref="E132:E136"/>
    <mergeCell ref="F132:F136"/>
    <mergeCell ref="G132:G136"/>
    <mergeCell ref="U132:U136"/>
    <mergeCell ref="A137:A141"/>
    <mergeCell ref="B137:B141"/>
    <mergeCell ref="C137:C141"/>
    <mergeCell ref="D137:D141"/>
    <mergeCell ref="E137:E141"/>
    <mergeCell ref="F137:F141"/>
    <mergeCell ref="G137:G141"/>
    <mergeCell ref="U137:U141"/>
    <mergeCell ref="X137:X141"/>
    <mergeCell ref="A143:A147"/>
    <mergeCell ref="B143:B147"/>
    <mergeCell ref="C143:C147"/>
    <mergeCell ref="D143:D147"/>
    <mergeCell ref="E143:E147"/>
    <mergeCell ref="F143:F147"/>
    <mergeCell ref="G143:G147"/>
    <mergeCell ref="U143:U147"/>
    <mergeCell ref="X143:X147"/>
    <mergeCell ref="A149:A153"/>
    <mergeCell ref="B149:B153"/>
    <mergeCell ref="C149:C153"/>
    <mergeCell ref="D149:D153"/>
    <mergeCell ref="E149:E153"/>
    <mergeCell ref="F149:F153"/>
    <mergeCell ref="G149:G153"/>
    <mergeCell ref="U149:U153"/>
    <mergeCell ref="X149:X153"/>
    <mergeCell ref="A155:A159"/>
    <mergeCell ref="B155:B159"/>
    <mergeCell ref="C155:C159"/>
    <mergeCell ref="D155:D159"/>
    <mergeCell ref="E155:E159"/>
    <mergeCell ref="F155:F159"/>
    <mergeCell ref="G155:G159"/>
    <mergeCell ref="U155:U159"/>
    <mergeCell ref="X155:X159"/>
    <mergeCell ref="A161:A165"/>
    <mergeCell ref="B161:B165"/>
    <mergeCell ref="C161:C165"/>
    <mergeCell ref="D161:D165"/>
    <mergeCell ref="E161:E165"/>
    <mergeCell ref="F161:F165"/>
    <mergeCell ref="G161:G165"/>
    <mergeCell ref="U161:U165"/>
    <mergeCell ref="X161:X165"/>
    <mergeCell ref="A167:A171"/>
    <mergeCell ref="B167:B171"/>
    <mergeCell ref="C167:C171"/>
    <mergeCell ref="D167:D171"/>
    <mergeCell ref="E167:E171"/>
    <mergeCell ref="F167:F171"/>
    <mergeCell ref="G167:G171"/>
    <mergeCell ref="U167:U171"/>
    <mergeCell ref="X167:X171"/>
    <mergeCell ref="A172:A176"/>
    <mergeCell ref="B172:B176"/>
    <mergeCell ref="C172:C176"/>
    <mergeCell ref="D172:D176"/>
    <mergeCell ref="E172:E176"/>
    <mergeCell ref="F172:F176"/>
    <mergeCell ref="G172:G176"/>
    <mergeCell ref="U172:U176"/>
    <mergeCell ref="X172:X176"/>
    <mergeCell ref="A177:A181"/>
    <mergeCell ref="B177:B181"/>
    <mergeCell ref="C177:C181"/>
    <mergeCell ref="D177:D181"/>
    <mergeCell ref="E177:E181"/>
    <mergeCell ref="F177:F181"/>
    <mergeCell ref="G177:G181"/>
    <mergeCell ref="U177:U181"/>
    <mergeCell ref="A182:A186"/>
    <mergeCell ref="B182:B186"/>
    <mergeCell ref="C182:C186"/>
    <mergeCell ref="D182:D186"/>
    <mergeCell ref="E182:E186"/>
    <mergeCell ref="F182:F186"/>
    <mergeCell ref="G182:G186"/>
    <mergeCell ref="U182:U186"/>
    <mergeCell ref="X182:X186"/>
    <mergeCell ref="A187:A191"/>
    <mergeCell ref="B187:B191"/>
    <mergeCell ref="C187:C191"/>
    <mergeCell ref="D187:D191"/>
    <mergeCell ref="E187:E191"/>
    <mergeCell ref="F187:F191"/>
    <mergeCell ref="G187:G191"/>
    <mergeCell ref="U187:U191"/>
    <mergeCell ref="A192:A196"/>
    <mergeCell ref="B192:B196"/>
    <mergeCell ref="C192:C196"/>
    <mergeCell ref="D192:D196"/>
    <mergeCell ref="E192:E196"/>
    <mergeCell ref="F192:F196"/>
    <mergeCell ref="G192:G196"/>
    <mergeCell ref="U192:U196"/>
    <mergeCell ref="X192:X196"/>
    <mergeCell ref="A198:A202"/>
    <mergeCell ref="B198:B202"/>
    <mergeCell ref="C198:C202"/>
    <mergeCell ref="D198:D202"/>
    <mergeCell ref="E198:E202"/>
    <mergeCell ref="F198:F202"/>
    <mergeCell ref="G198:G202"/>
    <mergeCell ref="U198:U202"/>
    <mergeCell ref="A204:A208"/>
    <mergeCell ref="B204:B208"/>
    <mergeCell ref="C204:C208"/>
    <mergeCell ref="D204:D208"/>
    <mergeCell ref="E204:E208"/>
    <mergeCell ref="F204:F208"/>
    <mergeCell ref="G204:G208"/>
    <mergeCell ref="U204:U208"/>
    <mergeCell ref="X204:X208"/>
    <mergeCell ref="A209:A213"/>
    <mergeCell ref="B209:B213"/>
    <mergeCell ref="C209:C213"/>
    <mergeCell ref="D209:D213"/>
    <mergeCell ref="E209:E213"/>
    <mergeCell ref="F209:F213"/>
    <mergeCell ref="G209:G213"/>
    <mergeCell ref="U209:U213"/>
    <mergeCell ref="X209:X213"/>
    <mergeCell ref="A214:A218"/>
    <mergeCell ref="B214:B218"/>
    <mergeCell ref="C214:C218"/>
    <mergeCell ref="D214:D218"/>
    <mergeCell ref="E214:E218"/>
    <mergeCell ref="F214:F218"/>
    <mergeCell ref="G214:G218"/>
    <mergeCell ref="U214:U218"/>
    <mergeCell ref="A219:A223"/>
    <mergeCell ref="B219:B223"/>
    <mergeCell ref="C219:C223"/>
    <mergeCell ref="D219:D223"/>
    <mergeCell ref="E219:E223"/>
    <mergeCell ref="F219:F223"/>
    <mergeCell ref="G219:G223"/>
    <mergeCell ref="U219:U223"/>
    <mergeCell ref="X229:X233"/>
    <mergeCell ref="X219:X223"/>
    <mergeCell ref="A224:A228"/>
    <mergeCell ref="B224:B228"/>
    <mergeCell ref="C224:C228"/>
    <mergeCell ref="D224:D228"/>
    <mergeCell ref="E224:E228"/>
    <mergeCell ref="F224:F228"/>
    <mergeCell ref="G224:G228"/>
    <mergeCell ref="U224:U228"/>
    <mergeCell ref="X224:X228"/>
    <mergeCell ref="U235:U239"/>
    <mergeCell ref="B241:Q241"/>
    <mergeCell ref="A229:A233"/>
    <mergeCell ref="B229:B233"/>
    <mergeCell ref="C229:C233"/>
    <mergeCell ref="D229:D233"/>
    <mergeCell ref="E229:E233"/>
    <mergeCell ref="F229:F233"/>
    <mergeCell ref="G229:G233"/>
    <mergeCell ref="U229:U233"/>
    <mergeCell ref="B243:Q243"/>
    <mergeCell ref="B245:Q245"/>
    <mergeCell ref="B247:C247"/>
    <mergeCell ref="I247:J247"/>
    <mergeCell ref="A235:A239"/>
    <mergeCell ref="B235:B239"/>
    <mergeCell ref="C235:C239"/>
    <mergeCell ref="D235:D239"/>
    <mergeCell ref="E235:E239"/>
    <mergeCell ref="F235:F239"/>
    <mergeCell ref="G235:G239"/>
  </mergeCells>
  <pageMargins left="0.43307086614173229" right="0.31496062992125984" top="0.43307086614173229" bottom="0.35433070866141736" header="0.43307086614173229" footer="0.23622047244094491"/>
  <pageSetup paperSize="9" scale="62" orientation="landscape" useFirstPageNumber="1" verticalDpi="1200" r:id="rId1"/>
  <headerFooter>
    <oddHeader>&amp;C&amp;A</oddHeader>
    <oddFooter>&amp;CСтраница &amp;P</oddFooter>
  </headerFooter>
  <rowBreaks count="5" manualBreakCount="5">
    <brk id="41" max="16383" man="1"/>
    <brk id="98" max="16383" man="1"/>
    <brk id="142" max="16383" man="1"/>
    <brk id="166" max="16383" man="1"/>
    <brk id="2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40051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Matyshova</cp:lastModifiedBy>
  <cp:revision>226</cp:revision>
  <cp:lastPrinted>2020-01-20T13:32:32Z</cp:lastPrinted>
  <dcterms:created xsi:type="dcterms:W3CDTF">2017-03-27T15:09:09Z</dcterms:created>
  <dcterms:modified xsi:type="dcterms:W3CDTF">2020-03-04T11:52:03Z</dcterms:modified>
  <dc:language>ru-RU</dc:language>
</cp:coreProperties>
</file>